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xlsBook"/>
  <bookViews>
    <workbookView xWindow="0" yWindow="465" windowWidth="28800" windowHeight="16095" tabRatio="855" activeTab="3"/>
  </bookViews>
  <sheets>
    <sheet name="Инструкция" sheetId="290" r:id="rId1"/>
    <sheet name="Лог обновления" sheetId="210" state="veryHidden" r:id="rId2"/>
    <sheet name="Титульный" sheetId="250" r:id="rId3"/>
    <sheet name="Отпуск ЭЭ сет организациями" sheetId="294" r:id="rId4"/>
    <sheet name="Комментарии" sheetId="291" r:id="rId5"/>
    <sheet name="Проверка" sheetId="263" r:id="rId6"/>
    <sheet name="Statistic" sheetId="295" state="veryHidden" r:id="rId7"/>
    <sheet name="TEHSHEET" sheetId="123" state="veryHidden" r:id="rId8"/>
    <sheet name="et_union" sheetId="242" state="veryHidden" r:id="rId9"/>
    <sheet name="AllSheetsInThisWorkbook" sheetId="158" state="veryHidden" r:id="rId10"/>
    <sheet name="mod_01" sheetId="303" state="veryHidden" r:id="rId11"/>
    <sheet name="mod_11" sheetId="265" state="veryHidden" r:id="rId12"/>
    <sheet name="modComm" sheetId="292" state="veryHidden" r:id="rId13"/>
    <sheet name="modListProv" sheetId="302" state="veryHidden" r:id="rId14"/>
    <sheet name="modButton" sheetId="217" state="veryHidden" r:id="rId15"/>
    <sheet name="modInstruction" sheetId="298" state="veryHidden" r:id="rId16"/>
    <sheet name="modHTTP" sheetId="299" state="veryHidden" r:id="rId17"/>
    <sheet name="REESTR_ORG" sheetId="159" state="veryHidden" r:id="rId18"/>
    <sheet name="REESTR_FIL" sheetId="304" state="veryHidden" r:id="rId19"/>
    <sheet name="REESTR_MO" sheetId="161" state="veryHidden" r:id="rId20"/>
    <sheet name="REESTR_EGRUL" sheetId="307" state="veryHidden" r:id="rId21"/>
    <sheet name="modfrmRegion" sheetId="297" state="veryHidden" r:id="rId22"/>
    <sheet name="modfrmReestr" sheetId="162" state="veryHidden" r:id="rId23"/>
    <sheet name="modfrmFindEGRUL" sheetId="306" state="veryHidden" r:id="rId24"/>
    <sheet name="modfrmCheckUpdates" sheetId="296" state="veryHidden" r:id="rId25"/>
    <sheet name="modReestr" sheetId="164" state="veryHidden" r:id="rId26"/>
    <sheet name="modUpdTemplMain" sheetId="212" state="veryHidden" r:id="rId27"/>
    <sheet name="modHyperlink" sheetId="245" state="veryHidden" r:id="rId28"/>
    <sheet name="modClassifierValidate" sheetId="305" state="veryHidden" r:id="rId29"/>
    <sheet name="Џроверка" sheetId="308" r:id="rId30"/>
  </sheets>
  <definedNames>
    <definedName name="_IDОтчета">178174</definedName>
    <definedName name="_IDШаблона">178176</definedName>
    <definedName name="_xlnm._FilterDatabase" localSheetId="5" hidden="1">Проверка!$B$5:$D$5</definedName>
    <definedName name="_xlnm._FilterDatabase" localSheetId="29" hidden="1">Џроверка!$B$5:$D$5</definedName>
    <definedName name="activity">Титульный!$G$18</definedName>
    <definedName name="add_11_1">'Отпуск ЭЭ сет организациями'!$E$19</definedName>
    <definedName name="add_11_2">'Отпуск ЭЭ сет организациями'!$E$22</definedName>
    <definedName name="add_11_3">'Отпуск ЭЭ сет организациями'!$E$26</definedName>
    <definedName name="add_11_4">'Отпуск ЭЭ сет организациями'!$E$41</definedName>
    <definedName name="add_11_5">'Отпуск ЭЭ сет организациями'!$E$56</definedName>
    <definedName name="add_11_6">'Отпуск ЭЭ сет организациями'!$E$59</definedName>
    <definedName name="add_11_7">'Отпуск ЭЭ сет организациями'!$E$63</definedName>
    <definedName name="add_11_8">'Отпуск ЭЭ сет организациями'!$E$78</definedName>
    <definedName name="add_com">Комментарии!$E$14</definedName>
    <definedName name="anscount" hidden="1">1</definedName>
    <definedName name="chkGetUpdatesValue">Инструкция!$AA$105</definedName>
    <definedName name="chkNoUpdatesValue">Инструкция!$AA$107</definedName>
    <definedName name="code">Инструкция!$B$2</definedName>
    <definedName name="DaNet">TEHSHEET!$F$2:$F$3</definedName>
    <definedName name="date_expired">Титульный!$G$59</definedName>
    <definedName name="doc_link">Титульный!$G$60</definedName>
    <definedName name="ENTITY_UL">REESTR_EGRUL!$A$2:$L$33</definedName>
    <definedName name="et_com">et_union!$3:$3</definedName>
    <definedName name="et_org">et_union!$5:$5</definedName>
    <definedName name="FirstLine">Инструкция!$A$6</definedName>
    <definedName name="flag_org">Титульный!$I$15</definedName>
    <definedName name="god">Титульный!$G$12</definedName>
    <definedName name="inn">Титульный!$G$16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Инструкция!$70:$85</definedName>
    <definedName name="Instr_7">Инструкция!$86:$102</definedName>
    <definedName name="Instr_8">Инструкция!$103:$117</definedName>
    <definedName name="instr_hyp1">Инструкция!$K$59</definedName>
    <definedName name="instr_hyp5">Инструкция!$K$87</definedName>
    <definedName name="kod_stroki_1">'Отпуск ЭЭ сет организациями'!$F$15:$F$50</definedName>
    <definedName name="kod_stroki_2">'Отпуск ЭЭ сет организациями'!$F$52:$F$87</definedName>
    <definedName name="kotel">Титульный!$G$31</definedName>
    <definedName name="kpp">Титульный!$G$17</definedName>
    <definedName name="ks_1730">'Отпуск ЭЭ сет организациями'!$F$71</definedName>
    <definedName name="ks_1750">'Отпуск ЭЭ сет организациями'!$F$73</definedName>
    <definedName name="ks_1760">'Отпуск ЭЭ сет организациями'!$F$74</definedName>
    <definedName name="ks_2020">'Отпуск ЭЭ сет организациями'!$F$83</definedName>
    <definedName name="ks_2130">'Отпуск ЭЭ сет организациями'!$F$96</definedName>
    <definedName name="ks_2340">'Отпуск ЭЭ сет организациями'!$F$117</definedName>
    <definedName name="ks_2450">'Отпуск ЭЭ сет организациями'!$F$129</definedName>
    <definedName name="ks_2550">'Отпуск ЭЭ сет организациями'!$F$139</definedName>
    <definedName name="ks_700">'Отпуск ЭЭ сет организациями'!$F$34</definedName>
    <definedName name="ks_720">'Отпуск ЭЭ сет организациями'!$F$36</definedName>
    <definedName name="ks_730">'Отпуск ЭЭ сет организациями'!$F$37</definedName>
    <definedName name="ks_990">'Отпуск ЭЭ сет организациями'!$F$46</definedName>
    <definedName name="LastUpdateDate_MO">Титульный!$E$56</definedName>
    <definedName name="LastUpdateDate_ORG">Титульный!$E$57</definedName>
    <definedName name="LIST_MR_MO_OKTMO">REESTR_MO!$A$1:$D$168</definedName>
    <definedName name="logic">TEHSHEET!$F$2:$F$3</definedName>
    <definedName name="mo">Титульный!$G$28</definedName>
    <definedName name="MO_LIST_10">REESTR_MO!$B$21:$B$23</definedName>
    <definedName name="MO_LIST_11">REESTR_MO!$B$24:$B$31</definedName>
    <definedName name="MO_LIST_12">REESTR_MO!$B$32:$B$42</definedName>
    <definedName name="MO_LIST_13">REESTR_MO!$B$43:$B$48</definedName>
    <definedName name="MO_LIST_14">REESTR_MO!$B$49</definedName>
    <definedName name="MO_LIST_15">REESTR_MO!$B$50:$B$57</definedName>
    <definedName name="MO_LIST_16">REESTR_MO!$B$58:$B$61</definedName>
    <definedName name="MO_LIST_17">REESTR_MO!$B$62</definedName>
    <definedName name="MO_LIST_18">REESTR_MO!$B$63:$B$66</definedName>
    <definedName name="MO_LIST_19">REESTR_MO!$B$67:$B$75</definedName>
    <definedName name="MO_LIST_2">REESTR_MO!$B$2:$B$6</definedName>
    <definedName name="MO_LIST_20">REESTR_MO!$B$76</definedName>
    <definedName name="MO_LIST_21">REESTR_MO!$B$77:$B$84</definedName>
    <definedName name="MO_LIST_22">REESTR_MO!$B$85:$B$88</definedName>
    <definedName name="MO_LIST_23">REESTR_MO!$B$89:$B$100</definedName>
    <definedName name="MO_LIST_24">REESTR_MO!$B$101:$B$109</definedName>
    <definedName name="MO_LIST_25">REESTR_MO!$B$110:$B$121</definedName>
    <definedName name="MO_LIST_26">REESTR_MO!$B$122</definedName>
    <definedName name="MO_LIST_27">REESTR_MO!$B$123:$B$127</definedName>
    <definedName name="MO_LIST_28">REESTR_MO!$B$128:$B$136</definedName>
    <definedName name="MO_LIST_29">REESTR_MO!$B$137:$B$141</definedName>
    <definedName name="MO_LIST_3">REESTR_MO!$B$7</definedName>
    <definedName name="MO_LIST_30">REESTR_MO!$B$142:$B$148</definedName>
    <definedName name="MO_LIST_31">REESTR_MO!$B$149:$B$152</definedName>
    <definedName name="MO_LIST_32">REESTR_MO!$B$153:$B$160</definedName>
    <definedName name="MO_LIST_33">REESTR_MO!$B$161:$B$166</definedName>
    <definedName name="MO_LIST_34">REESTR_MO!$B$167</definedName>
    <definedName name="MO_LIST_35">REESTR_MO!$B$168</definedName>
    <definedName name="MO_LIST_4">REESTR_MO!$B$8</definedName>
    <definedName name="MO_LIST_5">REESTR_MO!$B$9</definedName>
    <definedName name="MO_LIST_6">REESTR_MO!$B$10</definedName>
    <definedName name="MO_LIST_7">REESTR_MO!$B$11</definedName>
    <definedName name="MO_LIST_8">REESTR_MO!$B$12</definedName>
    <definedName name="MO_LIST_9">REESTR_MO!$B$13:$B$20</definedName>
    <definedName name="MONTH">TEHSHEET!$D$2:$D$14</definedName>
    <definedName name="mr">Титульный!$G$27</definedName>
    <definedName name="MR_LIST">REESTR_MO!$E$2:$E$35</definedName>
    <definedName name="MSG_URL">TEHSHEET!$D$25</definedName>
    <definedName name="nds">Титульный!$G$33</definedName>
    <definedName name="nds_rate_index">Титульный!$E$34</definedName>
    <definedName name="okato">Титульный!$G$25</definedName>
    <definedName name="okpo">Титульный!$G$23</definedName>
    <definedName name="oktmo">Титульный!$G$29</definedName>
    <definedName name="OKTMO_TYPE_LIST">REESTR_MO!$C$2:$D$169</definedName>
    <definedName name="org">Титульный!$G$15</definedName>
    <definedName name="Org_Address">Титульный!$G$35:$G$36</definedName>
    <definedName name="Org_buh">Титульный!$G$41:$G$42</definedName>
    <definedName name="Org_otv_lico">Титульный!$G$44:$G$47</definedName>
    <definedName name="Org_ruk">Титульный!$G$38:$G$39</definedName>
    <definedName name="OVERDUE_INTERVAL">Титульный!$G$49</definedName>
    <definedName name="pDel_Comm">Комментарии!$C$13:$C$14</definedName>
    <definedName name="REESTR_ORG_RANGE">REESTR_ORG!$A$2:$S$142</definedName>
    <definedName name="REGION">TEHSHEET!$B$1:$B$86</definedName>
    <definedName name="region_name">Титульный!$G$10</definedName>
    <definedName name="rstOrgId">Титульный!$J$15</definedName>
    <definedName name="SAPBEXrevision" hidden="1">1</definedName>
    <definedName name="SAPBEXsysID" hidden="1">"BW2"</definedName>
    <definedName name="SAPBEXwbID" hidden="1">"479GSPMTNK9HM4ZSIVE5K2SH6"</definedName>
    <definedName name="start_11_1">'Отпуск ЭЭ сет организациями'!$E$18</definedName>
    <definedName name="start_11_2">'Отпуск ЭЭ сет организациями'!$E$21</definedName>
    <definedName name="start_11_3">'Отпуск ЭЭ сет организациями'!$E$24</definedName>
    <definedName name="start_11_4">'Отпуск ЭЭ сет организациями'!$E$40</definedName>
    <definedName name="start_11_5">'Отпуск ЭЭ сет организациями'!$E$55</definedName>
    <definedName name="start_11_6">'Отпуск ЭЭ сет организациями'!$E$58</definedName>
    <definedName name="start_11_7">'Отпуск ЭЭ сет организациями'!$E$61</definedName>
    <definedName name="start_11_8">'Отпуск ЭЭ сет организациями'!$E$77</definedName>
    <definedName name="tit_month">Титульный!$G$13</definedName>
    <definedName name="tit_stat_work_place">Титульный!$G$21</definedName>
    <definedName name="tit_type_report">Титульный!$G$20</definedName>
    <definedName name="type_report">TEHSHEET!$G$2:$G$3</definedName>
    <definedName name="UpdStatus">Инструкция!$AA$1</definedName>
    <definedName name="URL_FORMAT">TEHSHEET!$D$23</definedName>
    <definedName name="version">Инструкция!$B$3</definedName>
    <definedName name="YEAR">TEHSHEET!$E$2:$E$6</definedName>
  </definedNames>
  <calcPr calcId="145621" concurrentCalc="0"/>
</workbook>
</file>

<file path=xl/calcChain.xml><?xml version="1.0" encoding="utf-8"?>
<calcChain xmlns="http://schemas.openxmlformats.org/spreadsheetml/2006/main">
  <c r="G62" i="294" l="1"/>
  <c r="G25" i="294"/>
  <c r="I148" i="294"/>
  <c r="F151" i="294"/>
  <c r="F148" i="294"/>
  <c r="B3" i="290"/>
  <c r="I144" i="294"/>
  <c r="I142" i="294"/>
  <c r="J144" i="294"/>
  <c r="J142" i="294"/>
  <c r="K144" i="294"/>
  <c r="K142" i="294"/>
  <c r="H144" i="294"/>
  <c r="H142" i="294"/>
  <c r="I138" i="294"/>
  <c r="J138" i="294"/>
  <c r="K138" i="294"/>
  <c r="H138" i="294"/>
  <c r="I128" i="294"/>
  <c r="I126" i="294"/>
  <c r="J128" i="294"/>
  <c r="J126" i="294"/>
  <c r="K128" i="294"/>
  <c r="K126" i="294"/>
  <c r="H128" i="294"/>
  <c r="H126" i="294"/>
  <c r="I122" i="294"/>
  <c r="J122" i="294"/>
  <c r="J120" i="294"/>
  <c r="K122" i="294"/>
  <c r="K120" i="294"/>
  <c r="H122" i="294"/>
  <c r="H120" i="294"/>
  <c r="I120" i="294"/>
  <c r="I116" i="294"/>
  <c r="J116" i="294"/>
  <c r="K116" i="294"/>
  <c r="H116" i="294"/>
  <c r="I95" i="294"/>
  <c r="J95" i="294"/>
  <c r="J93" i="294"/>
  <c r="K95" i="294"/>
  <c r="K93" i="294"/>
  <c r="H95" i="294"/>
  <c r="H93" i="294"/>
  <c r="I93" i="294"/>
  <c r="I86" i="294"/>
  <c r="J86" i="294"/>
  <c r="K86" i="294"/>
  <c r="H86" i="294"/>
  <c r="I49" i="294"/>
  <c r="J49" i="294"/>
  <c r="K49" i="294"/>
  <c r="H49" i="294"/>
  <c r="B2" i="290"/>
  <c r="K103" i="294"/>
  <c r="J103" i="294"/>
  <c r="I103" i="294"/>
  <c r="H103" i="294"/>
  <c r="K106" i="294"/>
  <c r="J106" i="294"/>
  <c r="I106" i="294"/>
  <c r="H106" i="294"/>
  <c r="K109" i="294"/>
  <c r="J109" i="294"/>
  <c r="I109" i="294"/>
  <c r="H109" i="294"/>
  <c r="I135" i="294"/>
  <c r="I133" i="294"/>
  <c r="I132" i="294"/>
  <c r="J135" i="294"/>
  <c r="J133" i="294"/>
  <c r="J132" i="294"/>
  <c r="K135" i="294"/>
  <c r="K133" i="294"/>
  <c r="K132" i="294"/>
  <c r="H135" i="294"/>
  <c r="H133" i="294"/>
  <c r="H132" i="294"/>
  <c r="J102" i="294"/>
  <c r="J100" i="294"/>
  <c r="J99" i="294"/>
  <c r="K102" i="294"/>
  <c r="K100" i="294"/>
  <c r="K99" i="294"/>
  <c r="H102" i="294"/>
  <c r="H100" i="294"/>
  <c r="H99" i="294"/>
  <c r="I102" i="294"/>
  <c r="I100" i="294"/>
  <c r="I99" i="294"/>
  <c r="G5" i="242"/>
  <c r="K76" i="294"/>
  <c r="K70" i="294"/>
  <c r="J76" i="294"/>
  <c r="J70" i="294"/>
  <c r="I76" i="294"/>
  <c r="I70" i="294"/>
  <c r="H76" i="294"/>
  <c r="H70" i="294"/>
  <c r="K60" i="294"/>
  <c r="J60" i="294"/>
  <c r="I60" i="294"/>
  <c r="H60" i="294"/>
  <c r="K57" i="294"/>
  <c r="J57" i="294"/>
  <c r="I57" i="294"/>
  <c r="H57" i="294"/>
  <c r="K54" i="294"/>
  <c r="J54" i="294"/>
  <c r="J52" i="294"/>
  <c r="J89" i="294"/>
  <c r="I54" i="294"/>
  <c r="I52" i="294"/>
  <c r="H54" i="294"/>
  <c r="H52" i="294"/>
  <c r="K39" i="294"/>
  <c r="K33" i="294"/>
  <c r="J39" i="294"/>
  <c r="J33" i="294"/>
  <c r="I39" i="294"/>
  <c r="I33" i="294"/>
  <c r="H39" i="294"/>
  <c r="H33" i="294"/>
  <c r="K23" i="294"/>
  <c r="J23" i="294"/>
  <c r="I23" i="294"/>
  <c r="H23" i="294"/>
  <c r="K20" i="294"/>
  <c r="J20" i="294"/>
  <c r="I20" i="294"/>
  <c r="H20" i="294"/>
  <c r="I17" i="294"/>
  <c r="J17" i="294"/>
  <c r="K17" i="294"/>
  <c r="H17" i="294"/>
  <c r="H15" i="294"/>
  <c r="J15" i="294"/>
  <c r="K52" i="294"/>
  <c r="K89" i="294"/>
  <c r="I15" i="294"/>
  <c r="K15" i="294"/>
  <c r="K64" i="294"/>
  <c r="J64" i="294"/>
  <c r="I64" i="294"/>
  <c r="H64" i="294"/>
  <c r="K27" i="294"/>
  <c r="J27" i="294"/>
  <c r="I27" i="294"/>
  <c r="H27" i="294"/>
  <c r="I87" i="294"/>
  <c r="J87" i="294"/>
  <c r="K87" i="294"/>
  <c r="H87" i="294"/>
  <c r="I50" i="294"/>
  <c r="J50" i="294"/>
  <c r="K50" i="294"/>
  <c r="H50" i="294"/>
  <c r="G134" i="294"/>
  <c r="G135" i="294"/>
  <c r="G136" i="294"/>
  <c r="G137" i="294"/>
  <c r="G138" i="294"/>
  <c r="G139" i="294"/>
  <c r="G140" i="294"/>
  <c r="G141" i="294"/>
  <c r="G142" i="294"/>
  <c r="G143" i="294"/>
  <c r="G144" i="294"/>
  <c r="G130" i="294"/>
  <c r="G97" i="294"/>
  <c r="G98" i="294"/>
  <c r="G99" i="294"/>
  <c r="G100" i="294"/>
  <c r="G101" i="294"/>
  <c r="G102" i="294"/>
  <c r="G103" i="294"/>
  <c r="G104" i="294"/>
  <c r="G105" i="294"/>
  <c r="G106" i="294"/>
  <c r="G107" i="294"/>
  <c r="G108" i="294"/>
  <c r="G109" i="294"/>
  <c r="G110" i="294"/>
  <c r="G111" i="294"/>
  <c r="G112" i="294"/>
  <c r="G113" i="294"/>
  <c r="G114" i="294"/>
  <c r="G115" i="294"/>
  <c r="G116" i="294"/>
  <c r="G117" i="294"/>
  <c r="G118" i="294"/>
  <c r="G119" i="294"/>
  <c r="G120" i="294"/>
  <c r="G121" i="294"/>
  <c r="G122" i="294"/>
  <c r="G123" i="294"/>
  <c r="G124" i="294"/>
  <c r="G85" i="294"/>
  <c r="G86" i="294"/>
  <c r="G71" i="294"/>
  <c r="G72" i="294"/>
  <c r="G73" i="294"/>
  <c r="G74" i="294"/>
  <c r="G75" i="294"/>
  <c r="G76" i="294"/>
  <c r="G69" i="294"/>
  <c r="G57" i="294"/>
  <c r="G60" i="294"/>
  <c r="G20" i="294"/>
  <c r="G23" i="294"/>
  <c r="G32" i="294"/>
  <c r="G33" i="294"/>
  <c r="G34" i="294"/>
  <c r="G35" i="294"/>
  <c r="G36" i="294"/>
  <c r="G37" i="294"/>
  <c r="G38" i="294"/>
  <c r="G39" i="294"/>
  <c r="G48" i="294"/>
  <c r="G49" i="294"/>
  <c r="G15" i="294"/>
  <c r="G16" i="294"/>
  <c r="G17" i="294"/>
  <c r="D25" i="123"/>
  <c r="B3" i="263"/>
  <c r="D9" i="291"/>
  <c r="D9" i="294"/>
  <c r="G127" i="294"/>
  <c r="G128" i="294"/>
  <c r="G129" i="294"/>
  <c r="G131" i="294"/>
  <c r="G132" i="294"/>
  <c r="G133" i="294"/>
  <c r="G145" i="294"/>
  <c r="G146" i="294"/>
  <c r="G126" i="294"/>
  <c r="G94" i="294"/>
  <c r="G95" i="294"/>
  <c r="G96" i="294"/>
  <c r="G93" i="294"/>
  <c r="G90" i="294"/>
  <c r="G91" i="294"/>
  <c r="G89" i="294"/>
  <c r="G53" i="294"/>
  <c r="G54" i="294"/>
  <c r="G64" i="294"/>
  <c r="G65" i="294"/>
  <c r="G66" i="294"/>
  <c r="G67" i="294"/>
  <c r="G68" i="294"/>
  <c r="G70" i="294"/>
  <c r="G79" i="294"/>
  <c r="G80" i="294"/>
  <c r="G81" i="294"/>
  <c r="G82" i="294"/>
  <c r="G83" i="294"/>
  <c r="G84" i="294"/>
  <c r="G52" i="294"/>
  <c r="G27" i="294"/>
  <c r="G28" i="294"/>
  <c r="G29" i="294"/>
  <c r="G30" i="294"/>
  <c r="G31" i="294"/>
  <c r="G42" i="294"/>
  <c r="G43" i="294"/>
  <c r="G44" i="294"/>
  <c r="G45" i="294"/>
  <c r="G46" i="294"/>
  <c r="G47" i="294"/>
  <c r="G50" i="294"/>
  <c r="G87" i="294"/>
  <c r="G7" i="250"/>
</calcChain>
</file>

<file path=xl/sharedStrings.xml><?xml version="1.0" encoding="utf-8"?>
<sst xmlns="http://schemas.openxmlformats.org/spreadsheetml/2006/main" count="3070" uniqueCount="1536">
  <si>
    <t>О</t>
  </si>
  <si>
    <t>Лог обновления</t>
  </si>
  <si>
    <t>modUpdTemplMain</t>
  </si>
  <si>
    <t>Дата/Время</t>
  </si>
  <si>
    <t>Сообщение</t>
  </si>
  <si>
    <t>Статус</t>
  </si>
  <si>
    <t>Наименование организации</t>
  </si>
  <si>
    <t>Расчетные листы</t>
  </si>
  <si>
    <t>Скрытые листы</t>
  </si>
  <si>
    <t>Инструкция</t>
  </si>
  <si>
    <t>AllSheetsInThisWorkbook</t>
  </si>
  <si>
    <t>REESTR_ORG</t>
  </si>
  <si>
    <t>REESTR_MO</t>
  </si>
  <si>
    <t>TEHSHEET</t>
  </si>
  <si>
    <t>modfrmReestr</t>
  </si>
  <si>
    <t>modReestr</t>
  </si>
  <si>
    <t>МР</t>
  </si>
  <si>
    <t>МО</t>
  </si>
  <si>
    <t>МО_ОКТМО</t>
  </si>
  <si>
    <t>ИМЯ ДИАПАЗОНА</t>
  </si>
  <si>
    <t>Алтайский край</t>
  </si>
  <si>
    <t>Амурская область</t>
  </si>
  <si>
    <t>Архангельская область</t>
  </si>
  <si>
    <t>Астраханская область</t>
  </si>
  <si>
    <t>г.Байконур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</si>
  <si>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</si>
  <si>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</si>
  <si>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</si>
  <si>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</si>
  <si>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</si>
  <si>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</si>
  <si>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</si>
  <si>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</si>
  <si>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</si>
  <si>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</si>
  <si>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</si>
  <si>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</si>
  <si>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</si>
  <si>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</si>
  <si>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</si>
  <si>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</si>
  <si>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</si>
  <si>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</si>
  <si>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</si>
  <si>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</si>
  <si>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</si>
  <si>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</si>
  <si>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</si>
  <si>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</si>
  <si>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</si>
  <si>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</si>
  <si>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</si>
  <si>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</si>
  <si>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</si>
  <si>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</si>
  <si>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</si>
  <si>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</si>
  <si>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</si>
  <si>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</si>
  <si>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</si>
  <si>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</si>
  <si>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</si>
  <si>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</si>
  <si>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</si>
  <si>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</si>
  <si>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</si>
  <si>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</si>
  <si>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</si>
  <si>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</si>
  <si>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</si>
  <si>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</si>
  <si>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</si>
  <si>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</si>
  <si>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</si>
  <si>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</si>
  <si>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</si>
  <si>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</si>
  <si>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</si>
  <si>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</si>
  <si>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</si>
  <si>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</si>
  <si>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</si>
  <si>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</si>
  <si>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</si>
  <si>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</si>
  <si>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</si>
  <si>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</si>
  <si>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</si>
  <si>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</si>
  <si>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</si>
  <si>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</si>
  <si>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</si>
  <si>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</si>
  <si>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</si>
  <si>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</si>
  <si>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</si>
  <si>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</si>
  <si>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</si>
  <si>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</si>
  <si>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г. Москва</t>
  </si>
  <si>
    <t>Московская область</t>
  </si>
  <si>
    <t>г.Санкт-Петербург</t>
  </si>
  <si>
    <t>Забайкальский край</t>
  </si>
  <si>
    <t>Камчатский край</t>
  </si>
  <si>
    <t>ИНН</t>
  </si>
  <si>
    <t>КПП</t>
  </si>
  <si>
    <t>Должность</t>
  </si>
  <si>
    <t>modListProv</t>
  </si>
  <si>
    <t>Вид деятельности</t>
  </si>
  <si>
    <t>RST_ORG_ID</t>
  </si>
  <si>
    <t>ORG_NAME</t>
  </si>
  <si>
    <t>INN_NAME</t>
  </si>
  <si>
    <t>KPP_NAME</t>
  </si>
  <si>
    <t>MR_NAME</t>
  </si>
  <si>
    <t>MO_NAME</t>
  </si>
  <si>
    <t>OKTMO_NAME</t>
  </si>
  <si>
    <t>MONTH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</si>
  <si>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</si>
  <si>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</si>
  <si>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</si>
  <si>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</si>
  <si>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</si>
  <si>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</si>
  <si>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</si>
  <si>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</si>
  <si>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</si>
  <si>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</si>
  <si>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</si>
  <si>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</si>
  <si>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et_union</t>
  </si>
  <si>
    <t>modButton</t>
  </si>
  <si>
    <t>modHyperlink</t>
  </si>
  <si>
    <t>YEAR</t>
  </si>
  <si>
    <t>Муниципальный район</t>
  </si>
  <si>
    <t>Муниципальное образование</t>
  </si>
  <si>
    <t>ОКТМО</t>
  </si>
  <si>
    <t>Адрес организации</t>
  </si>
  <si>
    <t>Юридический адрес:</t>
  </si>
  <si>
    <t>Почтовый адрес:</t>
  </si>
  <si>
    <t>Руководитель</t>
  </si>
  <si>
    <t>Главный бухгалтер</t>
  </si>
  <si>
    <t>Должностное лицо, ответственное за составление формы</t>
  </si>
  <si>
    <t>Субъект РФ</t>
  </si>
  <si>
    <t>Фамилия, имя, отчество</t>
  </si>
  <si>
    <t>(код) номер телефона</t>
  </si>
  <si>
    <t>e-mail</t>
  </si>
  <si>
    <t>Дистрибутивы:</t>
  </si>
  <si>
    <t>VDET_NAME</t>
  </si>
  <si>
    <t>Результат проверки</t>
  </si>
  <si>
    <t>Ссылка</t>
  </si>
  <si>
    <t>Причина</t>
  </si>
  <si>
    <t>Титульный</t>
  </si>
  <si>
    <t>Проверка</t>
  </si>
  <si>
    <t>mod_01</t>
  </si>
  <si>
    <t>Указания по заполнению формы федерального статистического наблюдения</t>
  </si>
  <si>
    <t>Коды по ОКЕИ: 1000 киловатт-часов – 246, мегаватт – 215, тысяча рублей – 384</t>
  </si>
  <si>
    <t>Код строки</t>
  </si>
  <si>
    <t>ВН</t>
  </si>
  <si>
    <t>СН1</t>
  </si>
  <si>
    <t>СН2</t>
  </si>
  <si>
    <t>НН</t>
  </si>
  <si>
    <t>Год</t>
  </si>
  <si>
    <t>Месяц</t>
  </si>
  <si>
    <t>год</t>
  </si>
  <si>
    <t>Отчетный период</t>
  </si>
  <si>
    <t xml:space="preserve"> (требуется обновление)</t>
  </si>
  <si>
    <t>A</t>
  </si>
  <si>
    <t xml:space="preserve"> - предназначенные для заполнения</t>
  </si>
  <si>
    <t xml:space="preserve"> - с формулами и константами</t>
  </si>
  <si>
    <t xml:space="preserve"> - незаполняемые поля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</si>
  <si>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</si>
  <si>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</si>
  <si>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проверять доступные обновления (рекомендуется)</t>
  </si>
  <si>
    <t>y</t>
  </si>
  <si>
    <t>никогда не проверять наличие обновлений (не рекомендуется)</t>
  </si>
  <si>
    <t>Комментарии</t>
  </si>
  <si>
    <t>№ п/п</t>
  </si>
  <si>
    <t>Комментарий</t>
  </si>
  <si>
    <t>Добавить комментарий</t>
  </si>
  <si>
    <t>et_com</t>
  </si>
  <si>
    <t xml:space="preserve"> - обязательные для заполнения поля</t>
  </si>
  <si>
    <t>L1</t>
  </si>
  <si>
    <t>L1.1</t>
  </si>
  <si>
    <t>L1.2</t>
  </si>
  <si>
    <t>L2</t>
  </si>
  <si>
    <t>L2.1</t>
  </si>
  <si>
    <t>L2.2</t>
  </si>
  <si>
    <t>L3</t>
  </si>
  <si>
    <t>L3.1</t>
  </si>
  <si>
    <t>L3.2</t>
  </si>
  <si>
    <t>L4.1</t>
  </si>
  <si>
    <t>L4.2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</si>
  <si>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</si>
  <si>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Наименование показателя</t>
  </si>
  <si>
    <t>Всего</t>
  </si>
  <si>
    <t>В том числе по уровню напряжения</t>
  </si>
  <si>
    <t>Поступление в сеть из других уровней напряжения (трансформация)</t>
  </si>
  <si>
    <t xml:space="preserve">НН </t>
  </si>
  <si>
    <t>Отпуск в сеть других уровней напряжения</t>
  </si>
  <si>
    <t>Хозяйственные нужды организации</t>
  </si>
  <si>
    <t>Генерация на установках организации (совмещение деятельности)</t>
  </si>
  <si>
    <t>Собственное потребление (совмещение деятельности)</t>
  </si>
  <si>
    <t>Небаланс</t>
  </si>
  <si>
    <t>Заявленная мощность</t>
  </si>
  <si>
    <t>Максимальная мощность</t>
  </si>
  <si>
    <t>Резервируемая мощность</t>
  </si>
  <si>
    <t>по одноставочному тарифу</t>
  </si>
  <si>
    <t>мощность</t>
  </si>
  <si>
    <t>компенсация потерь</t>
  </si>
  <si>
    <t>Отпуск ЭЭ сет организациями</t>
  </si>
  <si>
    <t>Statistic</t>
  </si>
  <si>
    <t>mod_11</t>
  </si>
  <si>
    <t>modComm</t>
  </si>
  <si>
    <t>(Ф.И.О.)</t>
  </si>
  <si>
    <t>(подпись)</t>
  </si>
  <si>
    <t>(должность)</t>
  </si>
  <si>
    <t>«____» _________20__ год</t>
  </si>
  <si>
    <t>(номер контактного телефона)</t>
  </si>
  <si>
    <t>(дата составления документа)</t>
  </si>
  <si>
    <t>Срок предоставления отчета истек</t>
  </si>
  <si>
    <t>Ссылка на обосновывающие материалы</t>
  </si>
  <si>
    <t>Обратиться за помощью</t>
  </si>
  <si>
    <t>Отчётные формы:</t>
  </si>
  <si>
    <t>Перейти</t>
  </si>
  <si>
    <t>Консультации:</t>
  </si>
  <si>
    <t>Республика Крым</t>
  </si>
  <si>
    <t>г.Севастополь</t>
  </si>
  <si>
    <t>DaNet</t>
  </si>
  <si>
    <t>Да</t>
  </si>
  <si>
    <t>Нет</t>
  </si>
  <si>
    <t>Перейти к разделу</t>
  </si>
  <si>
    <t>Контакты специалистов ЦА ФАС России:</t>
  </si>
  <si>
    <t>ФИО:</t>
  </si>
  <si>
    <t>E-mail:</t>
  </si>
  <si>
    <t>modInstruction</t>
  </si>
  <si>
    <t>modHTTP</t>
  </si>
  <si>
    <t>modfrmRegion</t>
  </si>
  <si>
    <t>modfrmCheckUpdates</t>
  </si>
  <si>
    <t>Максим Николаевич Пальянов</t>
  </si>
  <si>
    <t>palyanovmn@fas.gov.ru</t>
  </si>
  <si>
    <t>06.09.2018 19:26:20</t>
  </si>
  <si>
    <t>14.0</t>
  </si>
  <si>
    <t>Windows (32-bit) NT 6.01</t>
  </si>
  <si>
    <t>Тип отчета</t>
  </si>
  <si>
    <t>В целом по организации</t>
  </si>
  <si>
    <t>Наименование обособленного подразделения</t>
  </si>
  <si>
    <t>ОКПО</t>
  </si>
  <si>
    <t>ОКАТО</t>
  </si>
  <si>
    <t>Максимальный интервал представления отчёта за прошедшие периоды (дней)</t>
  </si>
  <si>
    <t>90</t>
  </si>
  <si>
    <t>type_report</t>
  </si>
  <si>
    <t>По обособленному подразделению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</si>
  <si>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</si>
  <si>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
Если после обновления Вам не удалось найти необходимую организацию в списке, обратитесь к ответственному за поддержание реестра Вашего региона.</t>
  </si>
  <si>
    <t>Общие указания по заполнению:</t>
  </si>
  <si>
    <t>Если срок предоставления отчета истек, необходимо загрузить в систему пояснительную записку и указать ссылку на нее на листе "Титульный" в поле "Ссылка на обосновывающие материалы"</t>
  </si>
  <si>
    <t>Обосновывающие материалы необходимо загружать с помощью "ЕИАС Мониторинг":</t>
  </si>
  <si>
    <t>Руководство по загрузке документов</t>
  </si>
  <si>
    <t>Пример пояснительной записки:</t>
  </si>
  <si>
    <t>Пояснительная записка</t>
  </si>
  <si>
    <t>11.09.2018 18:16:52</t>
  </si>
  <si>
    <t>URL_FORMAT</t>
  </si>
  <si>
    <t>https://portal.eias.ru/Portal/DownloadPage.aspx?type=12&amp;guid=????????-????-????-????-????????????</t>
  </si>
  <si>
    <t>MSG_URL</t>
  </si>
  <si>
    <t>11.09.2018 20:57:11</t>
  </si>
  <si>
    <t>I. Электроэнергия (тыс. кВт ч)</t>
  </si>
  <si>
    <t>II. Мощность (МВт)</t>
  </si>
  <si>
    <t>III. Мощность (МВт)</t>
  </si>
  <si>
    <t>V. Стоимость услуг (тыс. руб.)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</si>
  <si>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</si>
  <si>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</si>
  <si>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</si>
  <si>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</si>
  <si>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</si>
  <si>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IV. Фактический полезный отпуск конечным потребителям (тыс. кВт ч; МВт)</t>
  </si>
  <si>
    <t>из сетей ПАО "ФСК ЕЭС"</t>
  </si>
  <si>
    <t>230</t>
  </si>
  <si>
    <t>430</t>
  </si>
  <si>
    <t>630</t>
  </si>
  <si>
    <t>640</t>
  </si>
  <si>
    <t>650</t>
  </si>
  <si>
    <t>660</t>
  </si>
  <si>
    <t>670</t>
  </si>
  <si>
    <t>680</t>
  </si>
  <si>
    <t>690</t>
  </si>
  <si>
    <t>700</t>
  </si>
  <si>
    <t>потребителям ГП, ЭСО, ЭСК, в том числе:</t>
  </si>
  <si>
    <t>прочим потребителям</t>
  </si>
  <si>
    <t>710</t>
  </si>
  <si>
    <t>720</t>
  </si>
  <si>
    <t>730</t>
  </si>
  <si>
    <t>740</t>
  </si>
  <si>
    <t>750</t>
  </si>
  <si>
    <t>950</t>
  </si>
  <si>
    <t>960</t>
  </si>
  <si>
    <t>970</t>
  </si>
  <si>
    <t>980</t>
  </si>
  <si>
    <t>990</t>
  </si>
  <si>
    <t>относимые на собственное потребление</t>
  </si>
  <si>
    <t>1000</t>
  </si>
  <si>
    <t>1010</t>
  </si>
  <si>
    <t>Объем превышения фактических объемов потерь электрической энергии над объемами потерь, учтенными в сводном прогнозном балансе за соответствующий расчетный период</t>
  </si>
  <si>
    <t>1020</t>
  </si>
  <si>
    <t>1030</t>
  </si>
  <si>
    <t>1040</t>
  </si>
  <si>
    <t>1050</t>
  </si>
  <si>
    <t>1060</t>
  </si>
  <si>
    <t>1260</t>
  </si>
  <si>
    <t>1460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</si>
  <si>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</si>
  <si>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</si>
  <si>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</si>
  <si>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</si>
  <si>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</si>
  <si>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</si>
  <si>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</si>
  <si>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</si>
  <si>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</si>
  <si>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</si>
  <si>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</si>
  <si>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</si>
  <si>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</si>
  <si>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</si>
  <si>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</si>
  <si>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</si>
  <si>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</si>
  <si>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</si>
  <si>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</si>
  <si>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</si>
  <si>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</si>
  <si>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</si>
  <si>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</si>
  <si>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2080</t>
  </si>
  <si>
    <t>2090</t>
  </si>
  <si>
    <t>2100</t>
  </si>
  <si>
    <t>2110</t>
  </si>
  <si>
    <t>2120</t>
  </si>
  <si>
    <t>мощность (МВт)</t>
  </si>
  <si>
    <t>2130</t>
  </si>
  <si>
    <t>2140</t>
  </si>
  <si>
    <t>2150</t>
  </si>
  <si>
    <t>12.09.2018 09:35:26</t>
  </si>
  <si>
    <t>2160</t>
  </si>
  <si>
    <t>2170</t>
  </si>
  <si>
    <t>по одноставочному тарифу:</t>
  </si>
  <si>
    <t>2180</t>
  </si>
  <si>
    <t>2190</t>
  </si>
  <si>
    <t>2200</t>
  </si>
  <si>
    <t>в пределах социальной нормы потребления</t>
  </si>
  <si>
    <t>2210</t>
  </si>
  <si>
    <t>сверх социальной нормы потребления</t>
  </si>
  <si>
    <t>2220</t>
  </si>
  <si>
    <t>2230</t>
  </si>
  <si>
    <t>2240</t>
  </si>
  <si>
    <t>2250</t>
  </si>
  <si>
    <t>2260</t>
  </si>
  <si>
    <t>2270</t>
  </si>
  <si>
    <t>2280</t>
  </si>
  <si>
    <t>Садоводческим, огородническим или дачным некоммерческим объединениям граждан</t>
  </si>
  <si>
    <t>2290</t>
  </si>
  <si>
    <t>Религиозным организациям</t>
  </si>
  <si>
    <t>2300</t>
  </si>
  <si>
    <t>2310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</si>
  <si>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</si>
  <si>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</si>
  <si>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</si>
  <si>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</si>
  <si>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</si>
  <si>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</si>
  <si>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</si>
  <si>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</si>
  <si>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</si>
  <si>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</si>
  <si>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</si>
  <si>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</si>
  <si>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</si>
  <si>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</si>
  <si>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</si>
  <si>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</si>
  <si>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</si>
  <si>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</si>
  <si>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</si>
  <si>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</si>
  <si>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</si>
  <si>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</si>
  <si>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 xml:space="preserve">сверх социальной нормы потребления </t>
  </si>
  <si>
    <t>2530</t>
  </si>
  <si>
    <t>2540</t>
  </si>
  <si>
    <t>2550</t>
  </si>
  <si>
    <t>2560</t>
  </si>
  <si>
    <t>2570</t>
  </si>
  <si>
    <t>2580</t>
  </si>
  <si>
    <t>2590</t>
  </si>
  <si>
    <t>2600</t>
  </si>
  <si>
    <t>920</t>
  </si>
  <si>
    <t>910</t>
  </si>
  <si>
    <t>2610</t>
  </si>
  <si>
    <t>2620</t>
  </si>
  <si>
    <t>12.09.2018 10:24:58</t>
  </si>
  <si>
    <t>Добавить организацию</t>
  </si>
  <si>
    <t>et_org</t>
  </si>
  <si>
    <t>30</t>
  </si>
  <si>
    <t>12.09.2018 16:27:05</t>
  </si>
  <si>
    <t>Котлодержатель</t>
  </si>
  <si>
    <t>Плательщик НДС</t>
  </si>
  <si>
    <t>13.09.2018 15:09:23</t>
  </si>
  <si>
    <t>REESTR_FIL</t>
  </si>
  <si>
    <t>REESTR_EGRUL</t>
  </si>
  <si>
    <t>modfrmFindEGRUL</t>
  </si>
  <si>
    <t>modClassifierValidate</t>
  </si>
  <si>
    <t>13.09.2018 16:04:22</t>
  </si>
  <si>
    <t>13.09.2018 16:05:18</t>
  </si>
  <si>
    <t>13.09.2018 19:14:38</t>
  </si>
  <si>
    <t>14.09.2018 11:13:01</t>
  </si>
  <si>
    <t>14.09.2018 11:18:37</t>
  </si>
  <si>
    <t>Игорь Владиславович Бедрин</t>
  </si>
  <si>
    <t>bedrin@fas.gov.ru</t>
  </si>
  <si>
    <t>17.09.2018 21:09:54</t>
  </si>
  <si>
    <t>18.09.2018 10:38:31</t>
  </si>
  <si>
    <t>18.09.2018 12:43:39</t>
  </si>
  <si>
    <t>18.09.2018 12:47:52</t>
  </si>
  <si>
    <t>18.09.2018 12:54:00</t>
  </si>
  <si>
    <t>18.09.2018 12:57:51</t>
  </si>
  <si>
    <t>18.09.2018 13:09:47</t>
  </si>
  <si>
    <t>18.09.2018 13:11:28</t>
  </si>
  <si>
    <t>18.09.2018 13:28:28</t>
  </si>
  <si>
    <t>18.09.2018 15:52:57</t>
  </si>
  <si>
    <t>18.09.2018 17:01:38</t>
  </si>
  <si>
    <t>18.09.2018 18:14:48</t>
  </si>
  <si>
    <t xml:space="preserve"> - с выбором значений по двойному клику</t>
  </si>
  <si>
    <t>19.09.2018 16:09:09</t>
  </si>
  <si>
    <t>Сведения об отпуске (передаче) электроэнергии распределительными сетевыми организациями отдельным категориям потребителей
Приказ Росстата: Об утверждении формы от 05.09.2018 № 543</t>
  </si>
  <si>
    <t>3/17/2012 12:12:41 AM</t>
  </si>
  <si>
    <t>19.09.2018 18:23:43</t>
  </si>
  <si>
    <t>20.09.2018 10:53:47</t>
  </si>
  <si>
    <t>20.09.2018 11:00:09</t>
  </si>
  <si>
    <t>20.09.2018 11:51:55</t>
  </si>
  <si>
    <t>20.09.2018 12:24:20</t>
  </si>
  <si>
    <t>20.09.2018 15:06:45</t>
  </si>
  <si>
    <t>20.09.2018 15:26:56</t>
  </si>
  <si>
    <t>21.09.2018 13:25:15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</si>
  <si>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</si>
  <si>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</si>
  <si>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</si>
  <si>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</si>
  <si>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</si>
  <si>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</si>
  <si>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</si>
  <si>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</si>
  <si>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</si>
  <si>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</si>
  <si>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</si>
  <si>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4</t>
  </si>
  <si>
    <t>4.1</t>
  </si>
  <si>
    <t>4.2</t>
  </si>
  <si>
    <t>4.3</t>
  </si>
  <si>
    <t>4.4</t>
  </si>
  <si>
    <t>5</t>
  </si>
  <si>
    <t>6</t>
  </si>
  <si>
    <t>7</t>
  </si>
  <si>
    <t>8</t>
  </si>
  <si>
    <t>8.1</t>
  </si>
  <si>
    <t>10</t>
  </si>
  <si>
    <t>11</t>
  </si>
  <si>
    <t>12</t>
  </si>
  <si>
    <t>12.1</t>
  </si>
  <si>
    <t>12.2</t>
  </si>
  <si>
    <t>12.3</t>
  </si>
  <si>
    <t>12.4</t>
  </si>
  <si>
    <t>13</t>
  </si>
  <si>
    <t>13.1</t>
  </si>
  <si>
    <t>13.2</t>
  </si>
  <si>
    <t>13.3</t>
  </si>
  <si>
    <t>13.4</t>
  </si>
  <si>
    <t>14</t>
  </si>
  <si>
    <t>15</t>
  </si>
  <si>
    <t>15.1</t>
  </si>
  <si>
    <t>15.2</t>
  </si>
  <si>
    <t>15.3</t>
  </si>
  <si>
    <t>15.4</t>
  </si>
  <si>
    <t>16</t>
  </si>
  <si>
    <t>17</t>
  </si>
  <si>
    <t>18</t>
  </si>
  <si>
    <t>19</t>
  </si>
  <si>
    <t>19.1</t>
  </si>
  <si>
    <t>20</t>
  </si>
  <si>
    <t>21</t>
  </si>
  <si>
    <t>22</t>
  </si>
  <si>
    <t>Нормативные потери (объемы потерь учтенные в сводном прогнозном балансе)</t>
  </si>
  <si>
    <t>23</t>
  </si>
  <si>
    <t>24</t>
  </si>
  <si>
    <t>25</t>
  </si>
  <si>
    <t>26</t>
  </si>
  <si>
    <t>26.1</t>
  </si>
  <si>
    <t>26.2</t>
  </si>
  <si>
    <t>26.2.1</t>
  </si>
  <si>
    <t>26.2.1.1</t>
  </si>
  <si>
    <t>26.2.2</t>
  </si>
  <si>
    <t>27</t>
  </si>
  <si>
    <t>27.1</t>
  </si>
  <si>
    <t>27.1.1</t>
  </si>
  <si>
    <t>27.1.2</t>
  </si>
  <si>
    <t>27.1.2.1</t>
  </si>
  <si>
    <t>27.1.2.2</t>
  </si>
  <si>
    <t>27.1.2.1.1</t>
  </si>
  <si>
    <t>27.1.2.1.2</t>
  </si>
  <si>
    <t>27.1.2.2.1</t>
  </si>
  <si>
    <t>27.1.2.2.2</t>
  </si>
  <si>
    <t>27.1.2.3</t>
  </si>
  <si>
    <t>27.1.2.3.1</t>
  </si>
  <si>
    <t>27.1.2.3.2</t>
  </si>
  <si>
    <t>27.1.2.4</t>
  </si>
  <si>
    <t>27.1.2.5</t>
  </si>
  <si>
    <t>27.1.2.6</t>
  </si>
  <si>
    <t>27.1.2.7</t>
  </si>
  <si>
    <t>27.2</t>
  </si>
  <si>
    <t>27.2.1</t>
  </si>
  <si>
    <t>27.2.1.1</t>
  </si>
  <si>
    <t>27.2.2</t>
  </si>
  <si>
    <t>28</t>
  </si>
  <si>
    <t>28.1</t>
  </si>
  <si>
    <t>28.2</t>
  </si>
  <si>
    <t>28.2.1</t>
  </si>
  <si>
    <t>28.2.2</t>
  </si>
  <si>
    <t>29</t>
  </si>
  <si>
    <t>29.1</t>
  </si>
  <si>
    <t>29.2</t>
  </si>
  <si>
    <t>29.2.1</t>
  </si>
  <si>
    <t>29.2.1.1</t>
  </si>
  <si>
    <t>29.2.2</t>
  </si>
  <si>
    <t>30.1</t>
  </si>
  <si>
    <t>30.1.1</t>
  </si>
  <si>
    <t>30.1.2</t>
  </si>
  <si>
    <t>30.1.2.1</t>
  </si>
  <si>
    <t>30.1.2.2</t>
  </si>
  <si>
    <t>30.2</t>
  </si>
  <si>
    <t>30.2.1</t>
  </si>
  <si>
    <t>30.2.1.1</t>
  </si>
  <si>
    <t>30.2.2</t>
  </si>
  <si>
    <t>31</t>
  </si>
  <si>
    <t>31.1</t>
  </si>
  <si>
    <t>31.2</t>
  </si>
  <si>
    <t>31.2.1</t>
  </si>
  <si>
    <t>31.2.2</t>
  </si>
  <si>
    <t>Общий объем потерь (фактические объемы), в том числе:</t>
  </si>
  <si>
    <t>относимые на собственное потребление (фактическое значение)</t>
  </si>
  <si>
    <t>9</t>
  </si>
  <si>
    <t>потребителям, опосредованно подключенным к шинам генераторов</t>
  </si>
  <si>
    <t>населению и приравненным к нему категориям</t>
  </si>
  <si>
    <t>компенсация потерь (тыс. кВт ч)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</si>
  <si>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</si>
  <si>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1.2.0</t>
  </si>
  <si>
    <t>1.3.0</t>
  </si>
  <si>
    <t>1.4.0</t>
  </si>
  <si>
    <t>12.2.0</t>
  </si>
  <si>
    <t>12.3.0</t>
  </si>
  <si>
    <t>12.4.0</t>
  </si>
  <si>
    <t>4.1.1</t>
  </si>
  <si>
    <t>4.2.1</t>
  </si>
  <si>
    <t>4.2.1.1</t>
  </si>
  <si>
    <t>15.1.1</t>
  </si>
  <si>
    <t>15.2.1</t>
  </si>
  <si>
    <t>15.2.1.1</t>
  </si>
  <si>
    <t>21.09.2018 15:22:58</t>
  </si>
  <si>
    <t>21.09.2018 15:42:42</t>
  </si>
  <si>
    <t>21.09.2018 16:03:56</t>
  </si>
  <si>
    <t>21.09.2018 20:18:40</t>
  </si>
  <si>
    <t>4.3.0</t>
  </si>
  <si>
    <t>15.3.0</t>
  </si>
  <si>
    <t>Поступление в сеть из других организаций:</t>
  </si>
  <si>
    <t>от генерирующих компаний и блок-станций:</t>
  </si>
  <si>
    <t>от несетевых организаций:</t>
  </si>
  <si>
    <t>от смежных сетевых организаций:</t>
  </si>
  <si>
    <t>Отпуск из сети:</t>
  </si>
  <si>
    <t>прямым прочим потребителям по договорам оказания услуг по передаче электрической энергии, в том числе:</t>
  </si>
  <si>
    <t>прочим потребителям, в том числе:</t>
  </si>
  <si>
    <t>смежным сетевым организациям:</t>
  </si>
  <si>
    <t>Полезный отпуск конечным потребителям (тыс. кВт ч):</t>
  </si>
  <si>
    <t>по двухставочному тарифу:</t>
  </si>
  <si>
    <t>мощность (МВт), в том числе:</t>
  </si>
  <si>
    <t>опосредованно подключенным к шинам генераторов (МВт)</t>
  </si>
  <si>
    <t>Полезный отпуск потребителям ГП, ЭСО (тыс. кВт ч):</t>
  </si>
  <si>
    <t>населению и приравненным к нему категориям потребителей: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</si>
  <si>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</si>
  <si>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</si>
  <si>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Населению, проживающему в сельских населенных пунктах и приравненным к нему потребителям:</t>
  </si>
  <si>
    <t>по двухставочному тарифу (прочие потребители):</t>
  </si>
  <si>
    <t xml:space="preserve"> опосредованно подключенным к шинам генераторов (МВт)</t>
  </si>
  <si>
    <t>Оплачиваемый сетевыми организациями объем оказанных услуг по индивидуальному тарифу:</t>
  </si>
  <si>
    <t>Стоимость услуг, оплачиваемая потребителями (конечными потребителями по прямым договорам и ТСО):</t>
  </si>
  <si>
    <t>мощность, в том числе:</t>
  </si>
  <si>
    <t>опосредованно потребителям с шин генераторов</t>
  </si>
  <si>
    <t>Стоимость услуг, оплачиваемая ГП, ЭСО:</t>
  </si>
  <si>
    <t>Стоимость услуг, оплачиваемых сетевыми организациями по индивидуальному тарифу:</t>
  </si>
  <si>
    <t>22.09.2018 17:11:07</t>
  </si>
  <si>
    <t>23.09.2018 20:21:15</t>
  </si>
  <si>
    <t>24.09.2018 14:40:14</t>
  </si>
  <si>
    <t>25.09.2018 14:58:01</t>
  </si>
  <si>
    <t>25.09.2018 19:01:11</t>
  </si>
  <si>
    <t>03.10.2018 12:23:00</t>
  </si>
  <si>
    <t>Проверка доступных обновлений...</t>
  </si>
  <si>
    <t>Информация</t>
  </si>
  <si>
    <t>04.02.2019 14:25:22</t>
  </si>
  <si>
    <t>12.0</t>
  </si>
  <si>
    <t>Нет доступных обновлений для отчёта с кодом 46EP.STX!</t>
  </si>
  <si>
    <t>Анучинский муниципальный район</t>
  </si>
  <si>
    <t>05602000</t>
  </si>
  <si>
    <t>муниципальный район</t>
  </si>
  <si>
    <t>Анучинское сельское поселение</t>
  </si>
  <si>
    <t>05602402</t>
  </si>
  <si>
    <t>сельское поселение</t>
  </si>
  <si>
    <t>Виноградовское сельское поселение</t>
  </si>
  <si>
    <t>05602404</t>
  </si>
  <si>
    <t>Гражданское сельское поселение</t>
  </si>
  <si>
    <t>05602406</t>
  </si>
  <si>
    <t>Чернышевское сельское поселение</t>
  </si>
  <si>
    <t>05602419</t>
  </si>
  <si>
    <t>Арсеньевский городской округ</t>
  </si>
  <si>
    <t>05703000</t>
  </si>
  <si>
    <t>городской округ</t>
  </si>
  <si>
    <t>Артемовский городской округ</t>
  </si>
  <si>
    <t>05705000</t>
  </si>
  <si>
    <t>Владивостокский городской округ</t>
  </si>
  <si>
    <t>05701000</t>
  </si>
  <si>
    <t>Городской округ Спасск-Дальний</t>
  </si>
  <si>
    <t>05720000</t>
  </si>
  <si>
    <t>Дальнегорский городской округ</t>
  </si>
  <si>
    <t>05707000</t>
  </si>
  <si>
    <t>Дальнереченский городской округ</t>
  </si>
  <si>
    <t>05708000</t>
  </si>
  <si>
    <t>Дальнереченский муниципальный район</t>
  </si>
  <si>
    <t>05607000</t>
  </si>
  <si>
    <t>Веденкинское сельское поселение</t>
  </si>
  <si>
    <t>05607408</t>
  </si>
  <si>
    <t>Малиновское сельское поселение</t>
  </si>
  <si>
    <t>05607413</t>
  </si>
  <si>
    <t>Межселенные территории Дальнереченского муниципального района, находящиеся вне границ сельских поселений</t>
  </si>
  <si>
    <t>05607701</t>
  </si>
  <si>
    <t>межселенная территория</t>
  </si>
  <si>
    <t>Ореховское сельское поселение</t>
  </si>
  <si>
    <t>05607422</t>
  </si>
  <si>
    <t>Ракитненское сельское поселение</t>
  </si>
  <si>
    <t>05607425</t>
  </si>
  <si>
    <t>Рождественское сельское поселение</t>
  </si>
  <si>
    <t>05607428</t>
  </si>
  <si>
    <t>Сальское сельское поселение</t>
  </si>
  <si>
    <t>05607431</t>
  </si>
  <si>
    <t>Кавалеровский муниципальный район</t>
  </si>
  <si>
    <t>05610000</t>
  </si>
  <si>
    <t>Кавалеровкое городское поселение</t>
  </si>
  <si>
    <t>05610151</t>
  </si>
  <si>
    <t>городское поселение, в состав которого входит поселок</t>
  </si>
  <si>
    <t>Устиновское сельское поселение</t>
  </si>
  <si>
    <t>05610404</t>
  </si>
  <si>
    <t>Кировский муниципальный район</t>
  </si>
  <si>
    <t>05612000</t>
  </si>
  <si>
    <t>Горненское</t>
  </si>
  <si>
    <t>05612407</t>
  </si>
  <si>
    <t>Горноключевское гороское поселение</t>
  </si>
  <si>
    <t>05612154</t>
  </si>
  <si>
    <t>Кировское городское поселение</t>
  </si>
  <si>
    <t>05612151</t>
  </si>
  <si>
    <t>Крыловское сельское поселение</t>
  </si>
  <si>
    <t>05612413</t>
  </si>
  <si>
    <t>Межселенные территории Кировского муниципального района, находящиеся вне границ городских и сельских поселений</t>
  </si>
  <si>
    <t>05612701</t>
  </si>
  <si>
    <t>Руновское сельское поселение</t>
  </si>
  <si>
    <t>05612428</t>
  </si>
  <si>
    <t>Хвищанское сельское поселение</t>
  </si>
  <si>
    <t>05612434</t>
  </si>
  <si>
    <t>Красноармейский муниципальный район</t>
  </si>
  <si>
    <t>05614000</t>
  </si>
  <si>
    <t>Востокское городское поселение</t>
  </si>
  <si>
    <t>05614154</t>
  </si>
  <si>
    <t>Вострецовское</t>
  </si>
  <si>
    <t>05614406</t>
  </si>
  <si>
    <t>Глубинненское</t>
  </si>
  <si>
    <t>05614408</t>
  </si>
  <si>
    <t>Дальнекутское</t>
  </si>
  <si>
    <t>05614413</t>
  </si>
  <si>
    <t>Измайлихинское</t>
  </si>
  <si>
    <t>05614416</t>
  </si>
  <si>
    <t>Лукъяновское сельское поселение</t>
  </si>
  <si>
    <t>05614420</t>
  </si>
  <si>
    <t>Мельничное сельское поселение</t>
  </si>
  <si>
    <t>05614422</t>
  </si>
  <si>
    <t>Новопокровское сельское поселение</t>
  </si>
  <si>
    <t>05614428</t>
  </si>
  <si>
    <t>Рощинское сельское поселение</t>
  </si>
  <si>
    <t>05614431</t>
  </si>
  <si>
    <t>Таежненское</t>
  </si>
  <si>
    <t>05614437</t>
  </si>
  <si>
    <t>Лазовский муниципальный район</t>
  </si>
  <si>
    <t>05617000</t>
  </si>
  <si>
    <t>Беневское сельское поселение</t>
  </si>
  <si>
    <t>05617402</t>
  </si>
  <si>
    <t>Валентиновское сельское поселение</t>
  </si>
  <si>
    <t>05617403</t>
  </si>
  <si>
    <t>Лазовское сельское поселение</t>
  </si>
  <si>
    <t>05617407</t>
  </si>
  <si>
    <t>Преображенское городское поселение</t>
  </si>
  <si>
    <t>05617157</t>
  </si>
  <si>
    <t>Чернорученское</t>
  </si>
  <si>
    <t>05617410</t>
  </si>
  <si>
    <t>Лесозаводский городской округ</t>
  </si>
  <si>
    <t>05711000</t>
  </si>
  <si>
    <t>Михайловский муниципальный район</t>
  </si>
  <si>
    <t>05620000</t>
  </si>
  <si>
    <t>Григорьевское сельское поселение</t>
  </si>
  <si>
    <t>05620406</t>
  </si>
  <si>
    <t>Ивановкое сельское поселение</t>
  </si>
  <si>
    <t>05620408</t>
  </si>
  <si>
    <t>Кремовское сельское поселение</t>
  </si>
  <si>
    <t>05620410</t>
  </si>
  <si>
    <t>Михайловское сельское поселение</t>
  </si>
  <si>
    <t>05620419</t>
  </si>
  <si>
    <t>Новошахтинское городское поселение</t>
  </si>
  <si>
    <t>05620154</t>
  </si>
  <si>
    <t>Осиновское сельское поселение</t>
  </si>
  <si>
    <t>05620425</t>
  </si>
  <si>
    <t>Сунятсенское сельское поселение</t>
  </si>
  <si>
    <t>05620428</t>
  </si>
  <si>
    <t>Надеждинский муниципальный район</t>
  </si>
  <si>
    <t>05623000</t>
  </si>
  <si>
    <t>Надеждинское сельское поселение</t>
  </si>
  <si>
    <t>05623402</t>
  </si>
  <si>
    <t>Раздольненское сельское поселение</t>
  </si>
  <si>
    <t>05623404</t>
  </si>
  <si>
    <t>Тавричанское сельское поселение</t>
  </si>
  <si>
    <t>05623407</t>
  </si>
  <si>
    <t>Находкинский городской округ</t>
  </si>
  <si>
    <t>05714000</t>
  </si>
  <si>
    <t>Октябрьский муниципальный район</t>
  </si>
  <si>
    <t>05626000</t>
  </si>
  <si>
    <t>Липовецкое городское поселение</t>
  </si>
  <si>
    <t>05626154</t>
  </si>
  <si>
    <t>Межселенные территории Октябрьского муниципального района, находящиеся вне границ городского и сельских поселений</t>
  </si>
  <si>
    <t>05626701</t>
  </si>
  <si>
    <t>Покровское сельское поселение</t>
  </si>
  <si>
    <t>05626410</t>
  </si>
  <si>
    <t>Ольгинский муниципальный район</t>
  </si>
  <si>
    <t>05628000</t>
  </si>
  <si>
    <t>Веселояровское сельское поселение</t>
  </si>
  <si>
    <t>05628402</t>
  </si>
  <si>
    <t>Межселенная территория Ольгинского муниципального района, находящаяся вне границ городского и сельских поселений, с расположенным на этой территории селом Щербаковка</t>
  </si>
  <si>
    <t>05628701</t>
  </si>
  <si>
    <t>Милоградовское</t>
  </si>
  <si>
    <t>05628407</t>
  </si>
  <si>
    <t>Молдавановское</t>
  </si>
  <si>
    <t>05628410</t>
  </si>
  <si>
    <t>Моряк-Рыболовское</t>
  </si>
  <si>
    <t>05628404</t>
  </si>
  <si>
    <t>Ольгинское городское поселение</t>
  </si>
  <si>
    <t>05628151</t>
  </si>
  <si>
    <t>Пермское</t>
  </si>
  <si>
    <t>05628413</t>
  </si>
  <si>
    <t>Тимофеевское сельское поселение</t>
  </si>
  <si>
    <t>05628416</t>
  </si>
  <si>
    <t>Партизанский городской округ</t>
  </si>
  <si>
    <t>05717000</t>
  </si>
  <si>
    <t>Партизанский муниципальный район</t>
  </si>
  <si>
    <t>05630000</t>
  </si>
  <si>
    <t>Владимиро-Александровское сельское поселение</t>
  </si>
  <si>
    <t>05630402</t>
  </si>
  <si>
    <t>Екатериновское сельское поселение</t>
  </si>
  <si>
    <t>05630404</t>
  </si>
  <si>
    <t>Золотодолинское сельское поселение</t>
  </si>
  <si>
    <t>05630406</t>
  </si>
  <si>
    <t>Межселенная территория Партизанского муниципального района, находящаяся вне границ сельских поселений, с расположенным на этой территории поселком Партизан</t>
  </si>
  <si>
    <t>05630701</t>
  </si>
  <si>
    <t>Новицкое сельское поселение</t>
  </si>
  <si>
    <t>05630410</t>
  </si>
  <si>
    <t>Новолитовское сельское поселение</t>
  </si>
  <si>
    <t>05630413</t>
  </si>
  <si>
    <t>Сергеевское сельское поселение</t>
  </si>
  <si>
    <t>05630419</t>
  </si>
  <si>
    <t>Пограничный муниципальный район</t>
  </si>
  <si>
    <t>05632000</t>
  </si>
  <si>
    <t>Жариковское сельское поселение</t>
  </si>
  <si>
    <t>05632410</t>
  </si>
  <si>
    <t>Пограничное городское поселение</t>
  </si>
  <si>
    <t>05632151</t>
  </si>
  <si>
    <t>05632416</t>
  </si>
  <si>
    <t>Пожарский муниципальный район</t>
  </si>
  <si>
    <t>05634000</t>
  </si>
  <si>
    <t>Верхнеперевальское сельское поселение</t>
  </si>
  <si>
    <t>05634404</t>
  </si>
  <si>
    <t>Губеровское сельское поселение</t>
  </si>
  <si>
    <t>05634407</t>
  </si>
  <si>
    <t>Игнатьевское сельское поселение</t>
  </si>
  <si>
    <t>05634413</t>
  </si>
  <si>
    <t>Краснояровское сельское поселение</t>
  </si>
  <si>
    <t>05634416</t>
  </si>
  <si>
    <t>Лучегорское городское поселение</t>
  </si>
  <si>
    <t>05634151</t>
  </si>
  <si>
    <t>Межселенные территории Пожарского муниципального района, находящиеся вне границ городского и сельских поселений</t>
  </si>
  <si>
    <t>05634701</t>
  </si>
  <si>
    <t>Нагорненское сельское поселение</t>
  </si>
  <si>
    <t>05634418</t>
  </si>
  <si>
    <t>Пожарское сельское поселение</t>
  </si>
  <si>
    <t>05634420</t>
  </si>
  <si>
    <t>Светлогорское сельское поселение</t>
  </si>
  <si>
    <t>05634421</t>
  </si>
  <si>
    <t>Соболинское сельское поселение</t>
  </si>
  <si>
    <t>05634424</t>
  </si>
  <si>
    <t>Федосьевское сельское поселение</t>
  </si>
  <si>
    <t>05634422</t>
  </si>
  <si>
    <t>Спасский муниципальный район</t>
  </si>
  <si>
    <t>05637000</t>
  </si>
  <si>
    <t>Александровское сельское поселение</t>
  </si>
  <si>
    <t>05637402</t>
  </si>
  <si>
    <t>Дубовское сельское поселение</t>
  </si>
  <si>
    <t>05637419</t>
  </si>
  <si>
    <t>Духовское сельскоепоселение</t>
  </si>
  <si>
    <t>05637422</t>
  </si>
  <si>
    <t>Краснокутское сельское поселение</t>
  </si>
  <si>
    <t>05637424</t>
  </si>
  <si>
    <t>Прохорское сельское поселение</t>
  </si>
  <si>
    <t>05637434</t>
  </si>
  <si>
    <t>Спасское сельское поселение</t>
  </si>
  <si>
    <t>05637440</t>
  </si>
  <si>
    <t>Хвалынское сельское поселение</t>
  </si>
  <si>
    <t>05637443</t>
  </si>
  <si>
    <t>Чкаловское сельское поселение</t>
  </si>
  <si>
    <t>05637446</t>
  </si>
  <si>
    <t>Тернейский муниципальный район</t>
  </si>
  <si>
    <t>05640000</t>
  </si>
  <si>
    <t>Амгунское</t>
  </si>
  <si>
    <t>05640402</t>
  </si>
  <si>
    <t>Единкинское сельское поселение</t>
  </si>
  <si>
    <t>05640404</t>
  </si>
  <si>
    <t>Кемское сельское поселение</t>
  </si>
  <si>
    <t>05640407</t>
  </si>
  <si>
    <t>Максимовское сельское поселение</t>
  </si>
  <si>
    <t>05640413</t>
  </si>
  <si>
    <t>Межселенные территории Тернейского муниципального района, находящиеся вне границ городских и сельских поселений</t>
  </si>
  <si>
    <t>05640701</t>
  </si>
  <si>
    <t>Пластунское городское поселение</t>
  </si>
  <si>
    <t>05640155</t>
  </si>
  <si>
    <t>Самаргинское</t>
  </si>
  <si>
    <t>05640419</t>
  </si>
  <si>
    <t>Светлое</t>
  </si>
  <si>
    <t>05640158</t>
  </si>
  <si>
    <t>Тернейское городское поселение</t>
  </si>
  <si>
    <t>05640151</t>
  </si>
  <si>
    <t>Удэгейское</t>
  </si>
  <si>
    <t>05640422</t>
  </si>
  <si>
    <t>Усть-Соболевское</t>
  </si>
  <si>
    <t>05640416</t>
  </si>
  <si>
    <t>Уссурийский городской округ</t>
  </si>
  <si>
    <t>05723000</t>
  </si>
  <si>
    <t>Ханкайский муниципальный район</t>
  </si>
  <si>
    <t>05646000</t>
  </si>
  <si>
    <t>Ильинское сельское поселение</t>
  </si>
  <si>
    <t>05646402</t>
  </si>
  <si>
    <t>Камень-Рыболовское сельское поселение</t>
  </si>
  <si>
    <t>05646404</t>
  </si>
  <si>
    <t>Межселенные территории Ханкайского муниципального района, находящиеся вне границ сельских поселений</t>
  </si>
  <si>
    <t>05646701</t>
  </si>
  <si>
    <t>Новокачалинское сельское поселение</t>
  </si>
  <si>
    <t>05646410</t>
  </si>
  <si>
    <t>Хасанский муниципальный район</t>
  </si>
  <si>
    <t>05648000</t>
  </si>
  <si>
    <t>Барабашское сельское поселение</t>
  </si>
  <si>
    <t>05648402</t>
  </si>
  <si>
    <t>Безверховское сельское поселение</t>
  </si>
  <si>
    <t>05648404</t>
  </si>
  <si>
    <t>Зарубинское городское поселение</t>
  </si>
  <si>
    <t>05648153</t>
  </si>
  <si>
    <t>Краскинское городское поселение</t>
  </si>
  <si>
    <t>05648155</t>
  </si>
  <si>
    <t>Посьетское городское поселение</t>
  </si>
  <si>
    <t>05648158</t>
  </si>
  <si>
    <t>Приморское городское поселение</t>
  </si>
  <si>
    <t>05648161</t>
  </si>
  <si>
    <t>Славянское городское поселение</t>
  </si>
  <si>
    <t>05648151</t>
  </si>
  <si>
    <t>Хасанское городское поселение</t>
  </si>
  <si>
    <t>05648170</t>
  </si>
  <si>
    <t>Хорольский муниципальный район</t>
  </si>
  <si>
    <t>05650000</t>
  </si>
  <si>
    <t>Благодатненское сельское поселение</t>
  </si>
  <si>
    <t>05650402</t>
  </si>
  <si>
    <t>Лучкинское сельское поселение</t>
  </si>
  <si>
    <t>05650407</t>
  </si>
  <si>
    <t>Хорольское сельское поселение</t>
  </si>
  <si>
    <t>05650425</t>
  </si>
  <si>
    <t>Ярославское городское поселение</t>
  </si>
  <si>
    <t>05650156</t>
  </si>
  <si>
    <t>Черниговский муниципальный район</t>
  </si>
  <si>
    <t>05653000</t>
  </si>
  <si>
    <t>Дмитриевское сельское поселение</t>
  </si>
  <si>
    <t>05653410</t>
  </si>
  <si>
    <t>Межселенные территории Черниговского муниципального района, находящиеся вне границ городского и сельских поселений</t>
  </si>
  <si>
    <t>05653701</t>
  </si>
  <si>
    <t>Реттиховское городское поселение</t>
  </si>
  <si>
    <t>05653422</t>
  </si>
  <si>
    <t>Сибирцевское городское поселение</t>
  </si>
  <si>
    <t>05653158</t>
  </si>
  <si>
    <t>Снегуровское</t>
  </si>
  <si>
    <t>05653419</t>
  </si>
  <si>
    <t>Черниговское сельское поселение</t>
  </si>
  <si>
    <t>05653425</t>
  </si>
  <si>
    <t>Чугуевский муниципальный район</t>
  </si>
  <si>
    <t>05655000</t>
  </si>
  <si>
    <t>Кокшаровское</t>
  </si>
  <si>
    <t>05655416</t>
  </si>
  <si>
    <t>Чугуевское сельское поселение</t>
  </si>
  <si>
    <t>05655437</t>
  </si>
  <si>
    <t>Шумненское</t>
  </si>
  <si>
    <t>05655440</t>
  </si>
  <si>
    <t>Шкотовский муниципальный район</t>
  </si>
  <si>
    <t>05657000</t>
  </si>
  <si>
    <t>Новонежинское сельское поселение</t>
  </si>
  <si>
    <t>05657413</t>
  </si>
  <si>
    <t>Подъяпольское сельское поселение</t>
  </si>
  <si>
    <t>05657422</t>
  </si>
  <si>
    <t>Романовское сельское поселение</t>
  </si>
  <si>
    <t>05657425</t>
  </si>
  <si>
    <t>Смоляниновское городское поселение</t>
  </si>
  <si>
    <t>05657158</t>
  </si>
  <si>
    <t>Центральненское сельское поселение</t>
  </si>
  <si>
    <t>05657428</t>
  </si>
  <si>
    <t>Шкотовское городское поселение</t>
  </si>
  <si>
    <t>05657165</t>
  </si>
  <si>
    <t>Штыковское сельское поселение</t>
  </si>
  <si>
    <t>05657432</t>
  </si>
  <si>
    <t>Яковлевский муниципальный район</t>
  </si>
  <si>
    <t>05659000</t>
  </si>
  <si>
    <t>Варфоломеевское сельское поселение</t>
  </si>
  <si>
    <t>05659407</t>
  </si>
  <si>
    <t>Новосысоевское сельское поселение</t>
  </si>
  <si>
    <t>05659413</t>
  </si>
  <si>
    <t>05659416</t>
  </si>
  <si>
    <t>Яблоновское</t>
  </si>
  <si>
    <t>05659419</t>
  </si>
  <si>
    <t>Яковлевское сельское поселение</t>
  </si>
  <si>
    <t>05659422</t>
  </si>
  <si>
    <t>городской округ Большой Камень</t>
  </si>
  <si>
    <t>05706000</t>
  </si>
  <si>
    <t>городской округ ЗАТО Фокино</t>
  </si>
  <si>
    <t>05747000</t>
  </si>
  <si>
    <t>MO_LIST_2</t>
  </si>
  <si>
    <t>MO_LIST_3</t>
  </si>
  <si>
    <t>MO_LIST_4</t>
  </si>
  <si>
    <t>MO_LIST_5</t>
  </si>
  <si>
    <t>MO_LIST_6</t>
  </si>
  <si>
    <t>MO_LIST_7</t>
  </si>
  <si>
    <t>MO_LIST_8</t>
  </si>
  <si>
    <t>MO_LIST_9</t>
  </si>
  <si>
    <t>MO_LIST_10</t>
  </si>
  <si>
    <t>MO_LIST_11</t>
  </si>
  <si>
    <t>MO_LIST_12</t>
  </si>
  <si>
    <t>MO_LIST_13</t>
  </si>
  <si>
    <t>MO_LIST_14</t>
  </si>
  <si>
    <t>MO_LIST_15</t>
  </si>
  <si>
    <t>MO_LIST_16</t>
  </si>
  <si>
    <t>MO_LIST_17</t>
  </si>
  <si>
    <t>MO_LIST_18</t>
  </si>
  <si>
    <t>MO_LIST_19</t>
  </si>
  <si>
    <t>MO_LIST_20</t>
  </si>
  <si>
    <t>MO_LIST_21</t>
  </si>
  <si>
    <t>MO_LIST_22</t>
  </si>
  <si>
    <t>MO_LIST_23</t>
  </si>
  <si>
    <t>MO_LIST_24</t>
  </si>
  <si>
    <t>MO_LIST_25</t>
  </si>
  <si>
    <t>MO_LIST_26</t>
  </si>
  <si>
    <t>MO_LIST_27</t>
  </si>
  <si>
    <t>MO_LIST_28</t>
  </si>
  <si>
    <t>MO_LIST_29</t>
  </si>
  <si>
    <t>MO_LIST_30</t>
  </si>
  <si>
    <t>MO_LIST_31</t>
  </si>
  <si>
    <t>MO_LIST_32</t>
  </si>
  <si>
    <t>MO_LIST_33</t>
  </si>
  <si>
    <t>MO_LIST_34</t>
  </si>
  <si>
    <t>MO_LIST_35</t>
  </si>
  <si>
    <t>МО_ТИП</t>
  </si>
  <si>
    <t>REGION_ID</t>
  </si>
  <si>
    <t>REGION_NAME</t>
  </si>
  <si>
    <t>OKTMR_NAME</t>
  </si>
  <si>
    <t>ORG_START_DATE</t>
  </si>
  <si>
    <t>ORG_END_DATE</t>
  </si>
  <si>
    <t>VDET_START_DATE</t>
  </si>
  <si>
    <t>VDET_END_DATE</t>
  </si>
  <si>
    <t>VDET_NAME_LIST</t>
  </si>
  <si>
    <t>VDET_FULL_NAME_LIST</t>
  </si>
  <si>
    <t>2664</t>
  </si>
  <si>
    <t>26470028</t>
  </si>
  <si>
    <t>АО " Находкинский морской торговый порт"</t>
  </si>
  <si>
    <t>2508001449</t>
  </si>
  <si>
    <t>250801001</t>
  </si>
  <si>
    <t>РСО</t>
  </si>
  <si>
    <t>/Электроэнергетика/Передача ЭЭ/РСО</t>
  </si>
  <si>
    <t>26320280</t>
  </si>
  <si>
    <t>АО "Арсеньевэлектросервис"</t>
  </si>
  <si>
    <t>2501010388</t>
  </si>
  <si>
    <t>250101001</t>
  </si>
  <si>
    <t>09-09-2002 00:00:00</t>
  </si>
  <si>
    <t>26320268</t>
  </si>
  <si>
    <t>АО "Восточный Порт"</t>
  </si>
  <si>
    <t>2508001544</t>
  </si>
  <si>
    <t>26320262</t>
  </si>
  <si>
    <t>АО "Горно-химическая компания Бор"</t>
  </si>
  <si>
    <t>2505009506</t>
  </si>
  <si>
    <t>770601001</t>
  </si>
  <si>
    <t>05-11-2004 00:00:00</t>
  </si>
  <si>
    <t>27051081</t>
  </si>
  <si>
    <t>АО "ДГК"</t>
  </si>
  <si>
    <t>1434031363</t>
  </si>
  <si>
    <t>997450001</t>
  </si>
  <si>
    <t>Комбинированная выработка</t>
  </si>
  <si>
    <t>/Электроэнергетика/Производство ЭЭ/Комбинированная выработка</t>
  </si>
  <si>
    <t>26759235</t>
  </si>
  <si>
    <t>АО "ДГК" филиал ЛуТЭК</t>
  </si>
  <si>
    <t>252602001</t>
  </si>
  <si>
    <t>Комбинированная выработка :: Некомбинированная выработка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</si>
  <si>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</si>
  <si>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Нерегулируемый сбыт</t>
  </si>
  <si>
    <t>/Электроэнергетика/Сбыт ЭЭ/Нерегулируемый сбыт</t>
  </si>
  <si>
    <t>26759238</t>
  </si>
  <si>
    <t>АО "ДГК" филиал Приморская генерация</t>
  </si>
  <si>
    <t>253602001</t>
  </si>
  <si>
    <t>26838917</t>
  </si>
  <si>
    <t>АО "ДРСК"</t>
  </si>
  <si>
    <t>2801108200</t>
  </si>
  <si>
    <t>280150001</t>
  </si>
  <si>
    <t>26515061</t>
  </si>
  <si>
    <t>АО "ДРСК" филиал "Амурские электрические сети"</t>
  </si>
  <si>
    <t>26320295</t>
  </si>
  <si>
    <t>АО "ДРСК" филиал "Приморские электрические сети"</t>
  </si>
  <si>
    <t>253731001</t>
  </si>
  <si>
    <t>22-12-2005 00:00:00</t>
  </si>
  <si>
    <t>РСО :: ГП</t>
  </si>
  <si>
    <t>/Электроэнергетика/Передача ЭЭ/РСО :: /Электроэнергетика/Сбыт ЭЭ/ГП</t>
  </si>
  <si>
    <t>26320283</t>
  </si>
  <si>
    <t>АО "Дальневосточная ресурсоснабжающая компания"</t>
  </si>
  <si>
    <t>2531006580</t>
  </si>
  <si>
    <t>253101001</t>
  </si>
  <si>
    <t>26470018</t>
  </si>
  <si>
    <t>АО "Дальневосточный завод "Звезда"</t>
  </si>
  <si>
    <t>2503026908</t>
  </si>
  <si>
    <t>250301001</t>
  </si>
  <si>
    <t>РСО :: Нерегулируемый сбыт :: Комбинированная выработка :: Некомбинированная выработка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</si>
  <si>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</si>
  <si>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26320284</t>
  </si>
  <si>
    <t>АО "Кавалеровская электросеть"</t>
  </si>
  <si>
    <t>2515006938</t>
  </si>
  <si>
    <t>251501001</t>
  </si>
  <si>
    <t>07-02-1995 00:00:00</t>
  </si>
  <si>
    <t>26320278</t>
  </si>
  <si>
    <t>АО "Коммунэлектросервис"</t>
  </si>
  <si>
    <t>2505010540</t>
  </si>
  <si>
    <t>250501001</t>
  </si>
  <si>
    <t>26-06-2006 00:00:00</t>
  </si>
  <si>
    <t>26320281</t>
  </si>
  <si>
    <t>АО "МАПЭ"</t>
  </si>
  <si>
    <t>2520000498</t>
  </si>
  <si>
    <t>252001001</t>
  </si>
  <si>
    <t>16-05-1997 00:00:00</t>
  </si>
  <si>
    <t>26538809</t>
  </si>
  <si>
    <t>АО "Международный аэропорт Владивосток"</t>
  </si>
  <si>
    <t>2502035642</t>
  </si>
  <si>
    <t>250201001</t>
  </si>
  <si>
    <t>26318876</t>
  </si>
  <si>
    <t>АО "Мосэнергосбыт"</t>
  </si>
  <si>
    <t>7736520080</t>
  </si>
  <si>
    <t>997650001</t>
  </si>
  <si>
    <t>28445259</t>
  </si>
  <si>
    <t>АО "РАО ЭС Востока"</t>
  </si>
  <si>
    <t>2801133630</t>
  </si>
  <si>
    <t>272401001</t>
  </si>
  <si>
    <t>01-07-2008 00:00:00</t>
  </si>
  <si>
    <t>26470237</t>
  </si>
  <si>
    <t>АО "Спасcкцемент"</t>
  </si>
  <si>
    <t>2510001238</t>
  </si>
  <si>
    <t>251001001</t>
  </si>
  <si>
    <t>16-06-2010 00:00:00</t>
  </si>
  <si>
    <t>26320282</t>
  </si>
  <si>
    <t>АО "Спасскэлектросеть"</t>
  </si>
  <si>
    <t>2510003066</t>
  </si>
  <si>
    <t>26319157</t>
  </si>
  <si>
    <t>АО "Электросервис"</t>
  </si>
  <si>
    <t>2507003122</t>
  </si>
  <si>
    <t>250701001</t>
  </si>
  <si>
    <t>22-04-1996 00:00:00</t>
  </si>
  <si>
    <t>ГП</t>
  </si>
  <si>
    <t>/Электроэнергетика/Сбыт ЭЭ/ГП</t>
  </si>
  <si>
    <t>28135760</t>
  </si>
  <si>
    <t>АО «Электробытсервис»</t>
  </si>
  <si>
    <t>2525007560</t>
  </si>
  <si>
    <t>252501001</t>
  </si>
  <si>
    <t>26530078</t>
  </si>
  <si>
    <t>Дальневосточная дирекция по энергообеспечению – СП Трансэнерго - филиала ОАО "РЖД"</t>
  </si>
  <si>
    <t>7708503727</t>
  </si>
  <si>
    <t>272145007</t>
  </si>
  <si>
    <t>26831572</t>
  </si>
  <si>
    <t>Другие поставщики</t>
  </si>
  <si>
    <t>000000000000</t>
  </si>
  <si>
    <t>отсутствует</t>
  </si>
  <si>
    <t>Некомбинированная выработка</t>
  </si>
  <si>
    <t>/Электроэнергетика/Производство ЭЭ/Некомбинированная выработка</t>
  </si>
  <si>
    <t>26320272</t>
  </si>
  <si>
    <t>ЗАО "Дальневосточный судомеханический завод"</t>
  </si>
  <si>
    <t>2508011006</t>
  </si>
  <si>
    <t>28-12-1992 00:00:00</t>
  </si>
  <si>
    <t>26519096</t>
  </si>
  <si>
    <t>4205173700</t>
  </si>
  <si>
    <t>420501001</t>
  </si>
  <si>
    <t>05-02-2009 00:00:00</t>
  </si>
  <si>
    <t>26516002</t>
  </si>
  <si>
    <t>Закрытое акционерное общество "Энергопромышленная компания", г. Екатеринбург</t>
  </si>
  <si>
    <t>6661105959</t>
  </si>
  <si>
    <t>666101001</t>
  </si>
  <si>
    <t>28940586</t>
  </si>
  <si>
    <t>ИП Баранников В.А.</t>
  </si>
  <si>
    <t>250602032864</t>
  </si>
  <si>
    <t>21-03-2014 00:00:00</t>
  </si>
  <si>
    <t>Нерегулируемый сбыт :: Некомбинированная выработка</t>
  </si>
  <si>
    <t>/Электроэнергетика/Сбыт ЭЭ/Нерегулируемый сбыт :: /Электроэнергетика/Производство ЭЭ/Некомбинированная выработка</t>
  </si>
  <si>
    <t>26470185</t>
  </si>
  <si>
    <t>КГУП "Примтеплоэнерго"</t>
  </si>
  <si>
    <t>2536112729</t>
  </si>
  <si>
    <t>253801001</t>
  </si>
  <si>
    <t>ГП :: Некомбинированная выработка</t>
  </si>
  <si>
    <t>/Электроэнергетика/Сбыт ЭЭ/ГП :: /Электроэнергетика/Производство ЭЭ/Некомбинированная выработка</t>
  </si>
  <si>
    <t>26470118</t>
  </si>
  <si>
    <t>МКП "Энергетик"</t>
  </si>
  <si>
    <t>2534006718</t>
  </si>
  <si>
    <t>253401001</t>
  </si>
  <si>
    <t>17-04-2008 00:00:00</t>
  </si>
  <si>
    <t>26320279</t>
  </si>
  <si>
    <t>МУП "Уссурийск-Электросеть" УГО</t>
  </si>
  <si>
    <t>2511002019</t>
  </si>
  <si>
    <t>251101001</t>
  </si>
  <si>
    <t>22-11-1934 00:00:00</t>
  </si>
  <si>
    <t>26470369</t>
  </si>
  <si>
    <t>МУП ДЭС-Глазковка</t>
  </si>
  <si>
    <t>2518111507</t>
  </si>
  <si>
    <t>251801001</t>
  </si>
  <si>
    <t>26320288</t>
  </si>
  <si>
    <t>МУПВ "ВПЭС"</t>
  </si>
  <si>
    <t>2504000684</t>
  </si>
  <si>
    <t>254250001</t>
  </si>
  <si>
    <t>РСО :: ГП :: Некомбинированная выработка</t>
  </si>
  <si>
    <t>/Электроэнергетика/Передача ЭЭ/РСО :: /Электроэнергетика/Сбыт ЭЭ/ГП :: /Электроэнергетика/Производство ЭЭ/Некомбинированная выработка</t>
  </si>
  <si>
    <t>26320277</t>
  </si>
  <si>
    <t>ОАО "13 Электрическая сеть"</t>
  </si>
  <si>
    <t>2536215241</t>
  </si>
  <si>
    <t>253601001</t>
  </si>
  <si>
    <t>23-04-2009 00:00:00</t>
  </si>
  <si>
    <t>27572835</t>
  </si>
  <si>
    <t>ОАО "178 СРЗ"</t>
  </si>
  <si>
    <t>2536210349</t>
  </si>
  <si>
    <t>27630251</t>
  </si>
  <si>
    <t>ОАО "ДГК" Приморская ГРЭС</t>
  </si>
  <si>
    <t>254003001</t>
  </si>
  <si>
    <t>27630255</t>
  </si>
  <si>
    <t>ОАО "ДГК" СП Владивостокская ТЭЦ-2</t>
  </si>
  <si>
    <t>253632001</t>
  </si>
  <si>
    <t>28493708</t>
  </si>
  <si>
    <t>ОАО "ДГК" Электростанция оптового рынка "ГТУ-ТЭЦ на площадке ЦПВБ"</t>
  </si>
  <si>
    <t>253802001</t>
  </si>
  <si>
    <t>26538885</t>
  </si>
  <si>
    <t>ОАО "Дальневосточная энергетическая управляющая компания"</t>
  </si>
  <si>
    <t>2540080100</t>
  </si>
  <si>
    <t>26319159</t>
  </si>
  <si>
    <t>ОАО "Дальнегорская электросеть"</t>
  </si>
  <si>
    <t>2505000197</t>
  </si>
  <si>
    <t>28-06-2002 00:00:00</t>
  </si>
  <si>
    <t>27572850</t>
  </si>
  <si>
    <t>ОАО "Дальприбор"</t>
  </si>
  <si>
    <t>2539008807</t>
  </si>
  <si>
    <t>253901001</t>
  </si>
  <si>
    <t>27572819</t>
  </si>
  <si>
    <t>ОАО "Изумруд"</t>
  </si>
  <si>
    <t>2539028264</t>
  </si>
  <si>
    <t>26802692</t>
  </si>
  <si>
    <t>ОАО "Курский завод медстекла"</t>
  </si>
  <si>
    <t>4629005515</t>
  </si>
  <si>
    <t>463201001</t>
  </si>
  <si>
    <t>26320258</t>
  </si>
  <si>
    <t>ОАО "Находкинская база активного морского рыболовства"</t>
  </si>
  <si>
    <t>2508007948</t>
  </si>
  <si>
    <t>30-10-1992 00:00:00</t>
  </si>
  <si>
    <t>26470040</t>
  </si>
  <si>
    <t>ОАО "Находкинский морской рыбный порт" г. Находка</t>
  </si>
  <si>
    <t>2508012923</t>
  </si>
  <si>
    <t>26320297</t>
  </si>
  <si>
    <t>ОАО "Погранэлектросеть"</t>
  </si>
  <si>
    <t>2525012151</t>
  </si>
  <si>
    <t>28-03-2006 00:00:00</t>
  </si>
  <si>
    <t>26930742</t>
  </si>
  <si>
    <t>ОАО "Российские железные дороги"</t>
  </si>
  <si>
    <t>272131009</t>
  </si>
  <si>
    <t>26320260</t>
  </si>
  <si>
    <t>ОАО "Спасский комбинат асбестоцементных изделий"</t>
  </si>
  <si>
    <t>2510000386</t>
  </si>
  <si>
    <t>26470108</t>
  </si>
  <si>
    <t>ОАО "Тернейлес"</t>
  </si>
  <si>
    <t>2528000813</t>
  </si>
  <si>
    <t>252801001</t>
  </si>
  <si>
    <t>26469940</t>
  </si>
  <si>
    <t>ОАО "Уссурийское пиво"</t>
  </si>
  <si>
    <t>2511031108</t>
  </si>
  <si>
    <t>26319156</t>
  </si>
  <si>
    <t>ОАО "Электросервис", Дальнереченск</t>
  </si>
  <si>
    <t>2506006138</t>
  </si>
  <si>
    <t>250601001</t>
  </si>
  <si>
    <t>26319158</t>
  </si>
  <si>
    <t>ОАО "Электросеть" г.Арсеньев</t>
  </si>
  <si>
    <t>2501005797</t>
  </si>
  <si>
    <t>16-07-2002 00:00:00</t>
  </si>
  <si>
    <t>26836586</t>
  </si>
  <si>
    <t>ООО "Артемовская электросеть"</t>
  </si>
  <si>
    <t>2502031246</t>
  </si>
  <si>
    <t>27572882</t>
  </si>
  <si>
    <t>ООО "Артемовский механический завод"</t>
  </si>
  <si>
    <t>2502034198</t>
  </si>
  <si>
    <t>27572866</t>
  </si>
  <si>
    <t>ООО "ВОЭРМЗ"</t>
  </si>
  <si>
    <t>2538125339</t>
  </si>
  <si>
    <t>31222455</t>
  </si>
  <si>
    <t>ООО "Восточная энергосбытовая компания"</t>
  </si>
  <si>
    <t>2536293916</t>
  </si>
  <si>
    <t>14-04-2016 00:00:00</t>
  </si>
  <si>
    <t>26527116</t>
  </si>
  <si>
    <t>ООО "ГлавЭнергоСбыт"</t>
  </si>
  <si>
    <t>7725571452</t>
  </si>
  <si>
    <t>772501001</t>
  </si>
  <si>
    <t>30893723</t>
  </si>
  <si>
    <t>ООО "Горэлектросеть"</t>
  </si>
  <si>
    <t>2543105000</t>
  </si>
  <si>
    <t>254301001</t>
  </si>
  <si>
    <t>02-11-2016 00:00:00</t>
  </si>
  <si>
    <t>31078365</t>
  </si>
  <si>
    <t>ООО "ДВ Энергетика"</t>
  </si>
  <si>
    <t>2543118513</t>
  </si>
  <si>
    <t>20-10-2017 00:00:00</t>
  </si>
  <si>
    <t>26320261</t>
  </si>
  <si>
    <t>ООО "Дальмебель"</t>
  </si>
  <si>
    <t>7732114390</t>
  </si>
  <si>
    <t>31-10-2002 00:00:00</t>
  </si>
  <si>
    <t>31033525</t>
  </si>
  <si>
    <t>ООО "Дальневосточные электрические сети"</t>
  </si>
  <si>
    <t>2543118351</t>
  </si>
  <si>
    <t>01-12-2017 00:00:00</t>
  </si>
  <si>
    <t>30840423</t>
  </si>
  <si>
    <t>ООО "Дальнегорский ГОК"</t>
  </si>
  <si>
    <t>7718957575</t>
  </si>
  <si>
    <t>31108578</t>
  </si>
  <si>
    <t>ООО "Дальнереченская энергосетевая компания"</t>
  </si>
  <si>
    <t>2540231856</t>
  </si>
  <si>
    <t>254001001</t>
  </si>
  <si>
    <t>06-12-2017 00:00:00</t>
  </si>
  <si>
    <t>ФСК :: РСО</t>
  </si>
  <si>
    <t>/Электроэнергетика/Передача ЭЭ/ФСК :: /Электроэнергетика/Передача ЭЭ/РСО</t>
  </si>
  <si>
    <t>26320271</t>
  </si>
  <si>
    <t>ООО "Дальэлектросила"</t>
  </si>
  <si>
    <t>2539082857</t>
  </si>
  <si>
    <t>25-06-2007 00:00:00</t>
  </si>
  <si>
    <t>26427401</t>
  </si>
  <si>
    <t>ООО "Дизаж М"</t>
  </si>
  <si>
    <t>7728587330</t>
  </si>
  <si>
    <t>772801001</t>
  </si>
  <si>
    <t>26470076</t>
  </si>
  <si>
    <t>ООО "Жилищно-коммунальное хозяйство"</t>
  </si>
  <si>
    <t>2524111706</t>
  </si>
  <si>
    <t>252401001</t>
  </si>
  <si>
    <t>28069921</t>
  </si>
  <si>
    <t>ООО "Инфраструктура"</t>
  </si>
  <si>
    <t>2508082399</t>
  </si>
  <si>
    <t>26320276</t>
  </si>
  <si>
    <t>2509082391</t>
  </si>
  <si>
    <t>250901001</t>
  </si>
  <si>
    <t>26320286</t>
  </si>
  <si>
    <t>ООО "Кировская электросеть"</t>
  </si>
  <si>
    <t>2516606166</t>
  </si>
  <si>
    <t>251601001</t>
  </si>
  <si>
    <t>26-10-2006 00:00:00</t>
  </si>
  <si>
    <t>26320287</t>
  </si>
  <si>
    <t>ООО "Коммунальные сети"</t>
  </si>
  <si>
    <t>2507228334</t>
  </si>
  <si>
    <t>30-06-2006 00:00:00</t>
  </si>
  <si>
    <t>27154058</t>
  </si>
  <si>
    <t>ООО "Локальная энергетическая компания - Восток"</t>
  </si>
  <si>
    <t>2537052261</t>
  </si>
  <si>
    <t>253701001</t>
  </si>
  <si>
    <t>26515847</t>
  </si>
  <si>
    <t>ООО "МЕЧЕЛ-ЭНЕРГО"</t>
  </si>
  <si>
    <t>7722245108</t>
  </si>
  <si>
    <t>771401001</t>
  </si>
  <si>
    <t>31166401</t>
  </si>
  <si>
    <t>745450001</t>
  </si>
  <si>
    <t>28940601</t>
  </si>
  <si>
    <t>ООО "Новая топливно-энергетическая компания"</t>
  </si>
  <si>
    <t>2540201749</t>
  </si>
  <si>
    <t>19-05-2014 00:00:00</t>
  </si>
  <si>
    <t>27572750</t>
  </si>
  <si>
    <t>ООО "Предприятие "Востокрыбстрой"</t>
  </si>
  <si>
    <t>2538012920</t>
  </si>
  <si>
    <t>13-01-2012 00:00:00</t>
  </si>
  <si>
    <t>29649591</t>
  </si>
  <si>
    <t>ООО "Приморская соя"</t>
  </si>
  <si>
    <t>7730168471</t>
  </si>
  <si>
    <t>26320259</t>
  </si>
  <si>
    <t>ООО "Приморский лесокомбинат"</t>
  </si>
  <si>
    <t>2506006716</t>
  </si>
  <si>
    <t>30414052</t>
  </si>
  <si>
    <t>ООО "Промышленные энергосети Приморского края"</t>
  </si>
  <si>
    <t>2536285810</t>
  </si>
  <si>
    <t>15-07-2015 00:00:00</t>
  </si>
  <si>
    <t>26544267</t>
  </si>
  <si>
    <t>ООО "РН-Морской терминал Находка"</t>
  </si>
  <si>
    <t>2508070844</t>
  </si>
  <si>
    <t>26416221</t>
  </si>
  <si>
    <t>ООО "РН-Энерго"</t>
  </si>
  <si>
    <t>7706525041</t>
  </si>
  <si>
    <t>02-05-2012 00:00:00</t>
  </si>
  <si>
    <t>26503841</t>
  </si>
  <si>
    <t>ООО "РЭС-1"</t>
  </si>
  <si>
    <t>2503028006</t>
  </si>
  <si>
    <t>26503843</t>
  </si>
  <si>
    <t>ООО "РЭС-2"</t>
  </si>
  <si>
    <t>2503028013</t>
  </si>
  <si>
    <t>26503845</t>
  </si>
  <si>
    <t>ООО "РЭС-3"</t>
  </si>
  <si>
    <t>2503028038</t>
  </si>
  <si>
    <t>26470313</t>
  </si>
  <si>
    <t>ООО "Распределительные энергетические сети"</t>
  </si>
  <si>
    <t>2503027852</t>
  </si>
  <si>
    <t>26318820</t>
  </si>
  <si>
    <t>ООО "Региональная энергосбытовая компания" (ОПП)</t>
  </si>
  <si>
    <t>4633017746</t>
  </si>
  <si>
    <t>463301001</t>
  </si>
  <si>
    <t>26406211</t>
  </si>
  <si>
    <t>ООО "Русэнергоресурс"</t>
  </si>
  <si>
    <t>7706288496</t>
  </si>
  <si>
    <t>26502786</t>
  </si>
  <si>
    <t>ООО "Русэнергосбыт"</t>
  </si>
  <si>
    <t>7706284124</t>
  </si>
  <si>
    <t>26318821</t>
  </si>
  <si>
    <t>ООО "Сбытэнерго"</t>
  </si>
  <si>
    <t>4632039190</t>
  </si>
  <si>
    <t>26320263</t>
  </si>
  <si>
    <t>ООО "Спасскэлектроконтроль"</t>
  </si>
  <si>
    <t>2510007328</t>
  </si>
  <si>
    <t>30814230</t>
  </si>
  <si>
    <t>2521013796</t>
  </si>
  <si>
    <t>252101001</t>
  </si>
  <si>
    <t>14-11-2013 00:00:00</t>
  </si>
  <si>
    <t>26470092</t>
  </si>
  <si>
    <t>ООО "ТТП НЛХ Бикин"</t>
  </si>
  <si>
    <t>2526008126</t>
  </si>
  <si>
    <t>252601001</t>
  </si>
  <si>
    <t>26320289</t>
  </si>
  <si>
    <t>ООО "Территориальная энергосетевая компания"</t>
  </si>
  <si>
    <t>2508113752</t>
  </si>
  <si>
    <t>11-05-2013 00:00:00</t>
  </si>
  <si>
    <t>26320265</t>
  </si>
  <si>
    <t>ООО "Транзит-Лес"</t>
  </si>
  <si>
    <t>2508035818</t>
  </si>
  <si>
    <t>26497668</t>
  </si>
  <si>
    <t>ООО "Транснефтьэнерго"</t>
  </si>
  <si>
    <t>7703552167</t>
  </si>
  <si>
    <t>772301001</t>
  </si>
  <si>
    <t>01-07-2009 00:00:00</t>
  </si>
  <si>
    <t>28940578</t>
  </si>
  <si>
    <t>ООО "Траст"</t>
  </si>
  <si>
    <t>2526009810</t>
  </si>
  <si>
    <t>26-12-2005 00:00:00</t>
  </si>
  <si>
    <t>26525181</t>
  </si>
  <si>
    <t>ООО "УК ПВЭСиК"</t>
  </si>
  <si>
    <t>2526007193</t>
  </si>
  <si>
    <t>26573160</t>
  </si>
  <si>
    <t>ООО "Управляющая Компания "ТЭК Арсеньев"</t>
  </si>
  <si>
    <t>2501014449</t>
  </si>
  <si>
    <t>30894706</t>
  </si>
  <si>
    <t>ООО "Эколюкс"</t>
  </si>
  <si>
    <t>2537106118</t>
  </si>
  <si>
    <t>08-05-2014 00:00:00</t>
  </si>
  <si>
    <t>26804193</t>
  </si>
  <si>
    <t>ООО "Эксперт"</t>
  </si>
  <si>
    <t>2515011007</t>
  </si>
  <si>
    <t>26320291</t>
  </si>
  <si>
    <t>ООО "Электросервис - Сети"</t>
  </si>
  <si>
    <t>2506009530</t>
  </si>
  <si>
    <t>27-07-2006 00:00:00</t>
  </si>
  <si>
    <t>26815605</t>
  </si>
  <si>
    <t>ООО "Электросеть"</t>
  </si>
  <si>
    <t>2533010285</t>
  </si>
  <si>
    <t>253301001</t>
  </si>
  <si>
    <t>26794253</t>
  </si>
  <si>
    <t>ООО "Электроснабжение"</t>
  </si>
  <si>
    <t>4632118318</t>
  </si>
  <si>
    <t>27674178</t>
  </si>
  <si>
    <t>ООО "Энергетическая Управляющая Компания"</t>
  </si>
  <si>
    <t>2503028020</t>
  </si>
  <si>
    <t>01-04-2012 00:00:00</t>
  </si>
  <si>
    <t>26525152</t>
  </si>
  <si>
    <t>ООО "Энергетические сети Преображения"</t>
  </si>
  <si>
    <t>2518117509</t>
  </si>
  <si>
    <t>26320292</t>
  </si>
  <si>
    <t>ООО "Энергия"</t>
  </si>
  <si>
    <t>2533008938</t>
  </si>
  <si>
    <t>26318816</t>
  </si>
  <si>
    <t>ООО "Энерголинк"</t>
  </si>
  <si>
    <t>7727223010</t>
  </si>
  <si>
    <t>26319155</t>
  </si>
  <si>
    <t>ООО "Энергосбыт"</t>
  </si>
  <si>
    <t>2531001655</t>
  </si>
  <si>
    <t>26470034</t>
  </si>
  <si>
    <t>ООО "Ярославская горно-рудная компания"</t>
  </si>
  <si>
    <t>2532008780</t>
  </si>
  <si>
    <t>253201001</t>
  </si>
  <si>
    <t>28175693</t>
  </si>
  <si>
    <t>ООО «АЭСК»</t>
  </si>
  <si>
    <t>2502046690</t>
  </si>
  <si>
    <t>26320293</t>
  </si>
  <si>
    <t>Октябрьское районное муниципальное унитарное предприятие электрических сетей</t>
  </si>
  <si>
    <t>2522042180</t>
  </si>
  <si>
    <t>252201001</t>
  </si>
  <si>
    <t>26320264</t>
  </si>
  <si>
    <t>ПАО "Аскольд"</t>
  </si>
  <si>
    <t>2501001009</t>
  </si>
  <si>
    <t>19-11-1992 00:00:00</t>
  </si>
  <si>
    <t>27572997</t>
  </si>
  <si>
    <t>ПАО "Владивостокский морской торговый порт"</t>
  </si>
  <si>
    <t>2504000204</t>
  </si>
  <si>
    <t>26617749</t>
  </si>
  <si>
    <t>ПАО "Дальневосточная энергетическая компания"</t>
  </si>
  <si>
    <t>2723088770</t>
  </si>
  <si>
    <t>01-02-2007 00:00:00</t>
  </si>
  <si>
    <t>26809138</t>
  </si>
  <si>
    <t>ПАО "МРСК Волги"</t>
  </si>
  <si>
    <t>6450925977</t>
  </si>
  <si>
    <t>645001001</t>
  </si>
  <si>
    <t>29-06-2007 00:00:00</t>
  </si>
  <si>
    <t>26832761</t>
  </si>
  <si>
    <t>ПАО "ФСК ЕЭС"</t>
  </si>
  <si>
    <t>4716016979</t>
  </si>
  <si>
    <t>27954259</t>
  </si>
  <si>
    <t>27294665</t>
  </si>
  <si>
    <t>Филиал "Приморский" АО "Оборонэнерго"</t>
  </si>
  <si>
    <t>7704726225</t>
  </si>
  <si>
    <t>253643001</t>
  </si>
  <si>
    <t>26757554</t>
  </si>
  <si>
    <t>Филиал "Приморский" АО "Оборонэнергосбыт"</t>
  </si>
  <si>
    <t>7704731218</t>
  </si>
  <si>
    <t>253643003</t>
  </si>
  <si>
    <t>26644674</t>
  </si>
  <si>
    <t>Филиал ОАО "РЖД" Трансэнерго Юго-Восточная дирекция по энергообеспечению</t>
  </si>
  <si>
    <t>366631028</t>
  </si>
  <si>
    <t>28797766</t>
  </si>
  <si>
    <t>Филиал ОАО "ФСК ЕЭС" Сочинское ПМЭС</t>
  </si>
  <si>
    <t>231743001</t>
  </si>
  <si>
    <t>26320296</t>
  </si>
  <si>
    <t>Хорольское муниципальное унитарное предприятие электрических сетей</t>
  </si>
  <si>
    <t>2532002210</t>
  </si>
  <si>
    <t>01-07-1994 00:00:00</t>
  </si>
  <si>
    <t>28175840</t>
  </si>
  <si>
    <t>ооо "Хасанское ПЭС"</t>
  </si>
  <si>
    <t>2531011893</t>
  </si>
  <si>
    <t>28155822</t>
  </si>
  <si>
    <t>ооо Находкинские электросети</t>
  </si>
  <si>
    <t>2508087213</t>
  </si>
  <si>
    <t>28160732</t>
  </si>
  <si>
    <t>ооо Региональная электросетевая компания</t>
  </si>
  <si>
    <t>2508110744</t>
  </si>
  <si>
    <t>Приморский край г.Дальнегорск, ул.Приморская 6А</t>
  </si>
  <si>
    <t>4237328629</t>
  </si>
  <si>
    <t>Южакова Валентина Игоревна</t>
  </si>
  <si>
    <t>4237328440</t>
  </si>
  <si>
    <t>Морозова Анна Владимировна</t>
  </si>
  <si>
    <t>начальник ПЭО</t>
  </si>
  <si>
    <t>4237328630</t>
  </si>
  <si>
    <t>des-kes-peo@yandex.ru</t>
  </si>
  <si>
    <t>97045127</t>
  </si>
  <si>
    <t>04.02.2019 15:08:17</t>
  </si>
  <si>
    <t>05407000</t>
  </si>
  <si>
    <t>04.02.2019 15:43:42</t>
  </si>
  <si>
    <t>09.06.2018 08:16:27</t>
  </si>
  <si>
    <t>АО "Система"</t>
  </si>
  <si>
    <t>13.03.2019 09:56:34</t>
  </si>
  <si>
    <t>1.4.1</t>
  </si>
  <si>
    <t>13.03.2019 11:14:08</t>
  </si>
  <si>
    <t>15.0</t>
  </si>
  <si>
    <t>12.4.1</t>
  </si>
  <si>
    <t>13.03.2019 15:44:55</t>
  </si>
  <si>
    <t>14.03.2019 07:55:23</t>
  </si>
  <si>
    <t>14.03.2019 11:22:18</t>
  </si>
  <si>
    <t>14.03.2019 11:47:17</t>
  </si>
  <si>
    <t>14.11.2018 12:30:15</t>
  </si>
  <si>
    <t>14.11.2018 12:33:45</t>
  </si>
  <si>
    <t>Дата последнего обновления реестра МР/МО:
14.11.2018 12:35:20</t>
  </si>
  <si>
    <t>14.03.2019 13:53:18</t>
  </si>
  <si>
    <t>14.03.2019 14:22:50</t>
  </si>
  <si>
    <t>15.03.2019 10:40:35</t>
  </si>
  <si>
    <t>25.03.2019 11:42:28</t>
  </si>
  <si>
    <t>25.03.2019 14:12:07</t>
  </si>
  <si>
    <t>18.01.2019 14:38:20</t>
  </si>
  <si>
    <t>27.08.2019 14:34:05</t>
  </si>
  <si>
    <t>HAS_TARIFF</t>
  </si>
  <si>
    <t>Y</t>
  </si>
  <si>
    <t>31338821</t>
  </si>
  <si>
    <t>АО «ДВЭУК-ГенерацияСети»</t>
  </si>
  <si>
    <t>2540252341</t>
  </si>
  <si>
    <t>26-08-2019 00:00:00</t>
  </si>
  <si>
    <t>Нерегулируемый сбыт :: ГП :: Комбинированная выработка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</si>
  <si>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</si>
  <si>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31297285</t>
  </si>
  <si>
    <t>ООО "Мобисет"</t>
  </si>
  <si>
    <t>2536303071</t>
  </si>
  <si>
    <t>02-05-2017 00:00:00</t>
  </si>
  <si>
    <t>Титульный!G60</t>
  </si>
  <si>
    <t>Ссылка должна соответствовать формату 'https://portal.eias.ru/Portal/DownloadPage.aspx?type=12&amp;guid=????????-????-????-????-????????????'  (см. инструкцию)</t>
  </si>
  <si>
    <t>Ошибка</t>
  </si>
  <si>
    <t>28.08.2019 09:52:08</t>
  </si>
  <si>
    <t>29.08.2019 09:30:10</t>
  </si>
  <si>
    <t>03.02.2020 09:50:29</t>
  </si>
  <si>
    <t>Зайцев Сергей Викторович</t>
  </si>
  <si>
    <t>280102003</t>
  </si>
  <si>
    <t>31346874</t>
  </si>
  <si>
    <t>ООО "Приморская ГРЭС"</t>
  </si>
  <si>
    <t>2526006778</t>
  </si>
  <si>
    <t>14-08-2019 00:00:00</t>
  </si>
  <si>
    <t>ООО "Электросеть Восточная"</t>
  </si>
  <si>
    <t>04.02.2020 07:47:12</t>
  </si>
  <si>
    <t>07.02.2020 10:04:46</t>
  </si>
  <si>
    <t>ђезультат проверки</t>
  </si>
  <si>
    <t>07.02.2020 11:59:50</t>
  </si>
  <si>
    <t>770401001</t>
  </si>
  <si>
    <t>„ата последнего обновлениЯ реестра организаций: 07.02.2020 12:00:04</t>
  </si>
  <si>
    <t>Ќет</t>
  </si>
  <si>
    <t>10.02.2020 09:17:44</t>
  </si>
  <si>
    <t>11.02.2020 12:23:17</t>
  </si>
  <si>
    <t>17.02.2020 14:59:40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</si>
</sst>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_-* #,##0.00[$€-1]_-;\-* #,##0.00[$€-1]_-;_-* &quot;-&quot;??[$€-1]_-"/>
    <numFmt numFmtId="166" formatCode="#,##0.0000"/>
    <numFmt numFmtId="167" formatCode="#,##0.0"/>
    <numFmt numFmtId="168" formatCode="#,##0.000"/>
  </numFmts>
  <fonts count="74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8"/>
      <name val="Verdan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sz val="11"/>
      <color indexed="55"/>
      <name val="Wingdings 2"/>
      <family val="1"/>
      <charset val="2"/>
    </font>
    <font>
      <b/>
      <sz val="9"/>
      <color indexed="62"/>
      <name val="Tahoma"/>
      <family val="2"/>
      <charset val="204"/>
    </font>
    <font>
      <sz val="10"/>
      <color indexed="55"/>
      <name val="Wingdings 2"/>
      <family val="1"/>
      <charset val="2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0"/>
      <color indexed="9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6"/>
      <color indexed="63"/>
      <name val="Tahoma"/>
      <family val="2"/>
      <charset val="204"/>
    </font>
    <font>
      <sz val="9"/>
      <color indexed="23"/>
      <name val="Tahoma"/>
      <family val="2"/>
      <charset val="204"/>
    </font>
    <font>
      <u/>
      <sz val="9"/>
      <color indexed="63"/>
      <name val="Tahoma"/>
      <family val="2"/>
      <charset val="204"/>
    </font>
    <font>
      <sz val="11"/>
      <color indexed="63"/>
      <name val="Tahoma"/>
      <family val="2"/>
      <charset val="204"/>
    </font>
    <font>
      <u/>
      <sz val="20"/>
      <color indexed="63"/>
      <name val="Tahoma"/>
      <family val="2"/>
      <charset val="204"/>
    </font>
    <font>
      <sz val="10"/>
      <color indexed="63"/>
      <name val="Tahoma"/>
      <family val="2"/>
      <charset val="204"/>
    </font>
    <font>
      <b/>
      <sz val="10"/>
      <color indexed="63"/>
      <name val="Tahoma"/>
      <family val="2"/>
      <charset val="204"/>
    </font>
    <font>
      <sz val="11"/>
      <color indexed="63"/>
      <name val="Wingdings 2"/>
      <family val="1"/>
      <charset val="2"/>
    </font>
    <font>
      <sz val="9"/>
      <color indexed="9"/>
      <name val="Tahoma"/>
      <family val="2"/>
      <charset val="204"/>
    </font>
    <font>
      <b/>
      <u/>
      <sz val="9"/>
      <color indexed="63"/>
      <name val="Tahoma"/>
      <family val="2"/>
      <charset val="204"/>
    </font>
    <font>
      <sz val="11"/>
      <color indexed="63"/>
      <name val="Marlett"/>
      <charset val="2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sz val="8"/>
      <color indexed="23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9"/>
      <color theme="11"/>
      <name val="Tahoma"/>
      <family val="2"/>
      <charset val="204"/>
    </font>
    <font>
      <sz val="10"/>
      <name val="Arial"/>
      <family val="2"/>
      <charset val="204"/>
    </font>
    <font>
      <sz val="9"/>
      <color theme="0"/>
      <name val="Tahoma"/>
      <family val="2"/>
      <charset val="204"/>
    </font>
    <font>
      <sz val="11"/>
      <color indexed="22"/>
      <name val="Wingdings 2"/>
      <family val="1"/>
      <charset val="2"/>
    </font>
    <font>
      <sz val="18"/>
      <color indexed="63"/>
      <name val="Tahoma"/>
      <family val="2"/>
      <charset val="204"/>
    </font>
    <font>
      <sz val="9"/>
      <color indexed="10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Down">
        <f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indexed="55"/>
      </top>
      <bottom/>
      <diagonal/>
    </border>
    <border>
      <left/>
      <right/>
      <top/>
      <bottom style="dotted">
        <color indexed="55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dashed">
        <color indexed="55"/>
      </bottom>
      <diagonal/>
    </border>
  </borders>
  <cellStyleXfs count="104">
    <xf numFmtId="0" fontId="0" fillId="0" borderId="0">
      <alignment horizontal="left" vertical="center"/>
    </xf>
    <xf numFmtId="0" fontId="10" fillId="0" borderId="0"/>
    <xf numFmtId="165" fontId="10" fillId="0" borderId="0"/>
    <xf numFmtId="0" fontId="12" fillId="0" borderId="0"/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0" fontId="20" fillId="0" borderId="1" applyNumberFormat="0" applyAlignment="0">
      <protection locked="0"/>
    </xf>
    <xf numFmtId="164" fontId="13" fillId="0" borderId="0" applyFont="0" applyFill="0" applyBorder="0" applyAlignment="0" applyProtection="0"/>
    <xf numFmtId="167" fontId="2" fillId="2" borderId="0">
      <protection locked="0"/>
    </xf>
    <xf numFmtId="0" fontId="14" fillId="0" borderId="0" applyFill="0" applyBorder="0" applyProtection="0">
      <alignment vertical="center"/>
    </xf>
    <xf numFmtId="168" fontId="2" fillId="2" borderId="0">
      <protection locked="0"/>
    </xf>
    <xf numFmtId="166" fontId="2" fillId="2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0" fillId="3" borderId="1" applyNumberFormat="0" applyAlignment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4" fillId="0" borderId="0" applyFill="0" applyBorder="0" applyProtection="0">
      <alignment vertical="center"/>
    </xf>
    <xf numFmtId="0" fontId="14" fillId="0" borderId="0" applyFill="0" applyBorder="0" applyProtection="0">
      <alignment vertical="center"/>
    </xf>
    <xf numFmtId="49" fontId="24" fillId="4" borderId="2" applyNumberFormat="0">
      <alignment horizontal="center" vertical="center"/>
    </xf>
    <xf numFmtId="0" fontId="7" fillId="5" borderId="1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9" fillId="0" borderId="0" applyBorder="0">
      <alignment horizontal="center" vertical="center" wrapText="1"/>
    </xf>
    <xf numFmtId="0" fontId="3" fillId="0" borderId="3" applyBorder="0">
      <alignment horizontal="center" vertical="center" wrapText="1"/>
    </xf>
    <xf numFmtId="49" fontId="2" fillId="0" borderId="0" applyBorder="0">
      <alignment vertical="top"/>
    </xf>
    <xf numFmtId="0" fontId="51" fillId="0" borderId="0"/>
    <xf numFmtId="0" fontId="51" fillId="0" borderId="0"/>
    <xf numFmtId="0" fontId="2" fillId="0" borderId="0">
      <alignment horizontal="left" vertical="center"/>
    </xf>
    <xf numFmtId="0" fontId="22" fillId="6" borderId="0" applyNumberFormat="0" applyBorder="0" applyAlignment="0">
      <alignment horizontal="left" vertical="center"/>
    </xf>
    <xf numFmtId="49" fontId="2" fillId="6" borderId="0" applyBorder="0">
      <alignment vertical="top"/>
    </xf>
    <xf numFmtId="49" fontId="2" fillId="0" borderId="0" applyBorder="0">
      <alignment vertical="top"/>
    </xf>
    <xf numFmtId="0" fontId="11" fillId="0" borderId="0"/>
    <xf numFmtId="49" fontId="2" fillId="0" borderId="0" applyBorder="0">
      <alignment vertical="top"/>
    </xf>
    <xf numFmtId="0" fontId="11" fillId="0" borderId="0"/>
    <xf numFmtId="0" fontId="2" fillId="0" borderId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2" fillId="0" borderId="0" applyBorder="0">
      <alignment vertical="top"/>
    </xf>
    <xf numFmtId="0" fontId="21" fillId="0" borderId="0"/>
    <xf numFmtId="0" fontId="9" fillId="0" borderId="0"/>
    <xf numFmtId="0" fontId="53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57" fillId="15" borderId="0" applyNumberFormat="0" applyBorder="0" applyAlignment="0" applyProtection="0"/>
    <xf numFmtId="0" fontId="58" fillId="16" borderId="0" applyNumberFormat="0" applyBorder="0" applyAlignment="0" applyProtection="0"/>
    <xf numFmtId="0" fontId="59" fillId="17" borderId="0" applyNumberFormat="0" applyBorder="0" applyAlignment="0" applyProtection="0"/>
    <xf numFmtId="0" fontId="60" fillId="18" borderId="19" applyNumberFormat="0" applyAlignment="0" applyProtection="0"/>
    <xf numFmtId="0" fontId="61" fillId="18" borderId="20" applyNumberFormat="0" applyAlignment="0" applyProtection="0"/>
    <xf numFmtId="0" fontId="62" fillId="0" borderId="21" applyNumberFormat="0" applyFill="0" applyAlignment="0" applyProtection="0"/>
    <xf numFmtId="0" fontId="63" fillId="19" borderId="22" applyNumberFormat="0" applyAlignment="0" applyProtection="0"/>
    <xf numFmtId="0" fontId="64" fillId="0" borderId="0" applyNumberFormat="0" applyFill="0" applyBorder="0" applyAlignment="0" applyProtection="0"/>
    <xf numFmtId="0" fontId="2" fillId="20" borderId="23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4" applyNumberFormat="0" applyFill="0" applyAlignment="0" applyProtection="0"/>
    <xf numFmtId="0" fontId="67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67" fillId="44" borderId="0" applyNumberFormat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ill="0" applyBorder="0" applyAlignment="0" applyProtection="0">
      <alignment horizontal="left" vertical="center"/>
    </xf>
    <xf numFmtId="0" fontId="69" fillId="0" borderId="0"/>
  </cellStyleXfs>
  <cellXfs count="318">
    <xf numFmtId="0" fontId="0" fillId="0" borderId="0" xfId="0">
      <alignment horizontal="left" vertical="center"/>
    </xf>
    <xf numFmtId="49" fontId="0" fillId="0" borderId="0" xfId="0" applyNumberFormat="1">
      <alignment horizontal="left" vertical="center"/>
    </xf>
    <xf numFmtId="0" fontId="51" fillId="8" borderId="0" xfId="38" applyFill="1" applyProtection="1"/>
    <xf numFmtId="0" fontId="51" fillId="0" borderId="0" xfId="38"/>
    <xf numFmtId="0" fontId="51" fillId="0" borderId="0" xfId="39" applyProtection="1"/>
    <xf numFmtId="49" fontId="2" fillId="0" borderId="0" xfId="37">
      <alignment vertical="top"/>
    </xf>
    <xf numFmtId="0" fontId="31" fillId="0" borderId="0" xfId="0" applyFont="1" applyAlignment="1"/>
    <xf numFmtId="0" fontId="0" fillId="0" borderId="0" xfId="0" applyAlignment="1"/>
    <xf numFmtId="49" fontId="2" fillId="0" borderId="0" xfId="48" applyNumberFormat="1" applyFont="1" applyAlignment="1" applyProtection="1">
      <alignment vertical="center"/>
    </xf>
    <xf numFmtId="0" fontId="32" fillId="0" borderId="0" xfId="0" applyFont="1" applyAlignment="1">
      <alignment horizontal="justify"/>
    </xf>
    <xf numFmtId="0" fontId="33" fillId="0" borderId="0" xfId="0" applyFont="1" applyAlignment="1">
      <alignment horizontal="justify"/>
    </xf>
    <xf numFmtId="0" fontId="3" fillId="0" borderId="0" xfId="0" applyFont="1" applyAlignment="1">
      <alignment horizontal="left" vertical="center"/>
    </xf>
    <xf numFmtId="0" fontId="31" fillId="0" borderId="0" xfId="38" applyFont="1" applyAlignment="1">
      <alignment vertical="center"/>
    </xf>
    <xf numFmtId="0" fontId="34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right" vertical="center" wrapText="1" indent="1"/>
    </xf>
    <xf numFmtId="0" fontId="35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left" vertical="center" wrapText="1" indent="1"/>
    </xf>
    <xf numFmtId="0" fontId="34" fillId="0" borderId="0" xfId="0" applyFont="1" applyAlignment="1" applyProtection="1">
      <alignment vertical="center" wrapText="1"/>
    </xf>
    <xf numFmtId="0" fontId="34" fillId="0" borderId="0" xfId="0" applyFont="1" applyBorder="1" applyAlignment="1" applyProtection="1">
      <alignment horizontal="left" vertical="center" wrapText="1"/>
    </xf>
    <xf numFmtId="0" fontId="36" fillId="0" borderId="0" xfId="0" applyFont="1" applyAlignment="1" applyProtection="1">
      <alignment vertical="center" wrapText="1"/>
    </xf>
    <xf numFmtId="0" fontId="34" fillId="0" borderId="0" xfId="0" applyFont="1" applyAlignment="1" applyProtection="1">
      <alignment horizontal="left" vertical="center" wrapText="1"/>
    </xf>
    <xf numFmtId="0" fontId="34" fillId="0" borderId="0" xfId="0" applyFont="1" applyAlignment="1" applyProtection="1">
      <alignment horizontal="right" vertical="center" wrapText="1" indent="1"/>
    </xf>
    <xf numFmtId="0" fontId="34" fillId="0" borderId="0" xfId="0" applyFont="1" applyAlignment="1" applyProtection="1">
      <alignment horizontal="left" vertical="center" wrapText="1" indent="1"/>
    </xf>
    <xf numFmtId="49" fontId="2" fillId="0" borderId="0" xfId="48" applyNumberFormat="1" applyFont="1" applyFill="1" applyAlignment="1" applyProtection="1">
      <alignment vertical="center"/>
    </xf>
    <xf numFmtId="0" fontId="34" fillId="0" borderId="0" xfId="51" applyFont="1" applyFill="1" applyBorder="1" applyAlignment="1" applyProtection="1">
      <alignment vertical="center"/>
    </xf>
    <xf numFmtId="0" fontId="37" fillId="0" borderId="0" xfId="51" applyFont="1" applyBorder="1" applyAlignment="1" applyProtection="1">
      <alignment horizontal="center" vertical="center" wrapText="1"/>
    </xf>
    <xf numFmtId="0" fontId="34" fillId="0" borderId="0" xfId="51" applyFont="1" applyAlignment="1" applyProtection="1">
      <alignment vertical="center"/>
    </xf>
    <xf numFmtId="0" fontId="35" fillId="0" borderId="0" xfId="51" applyFont="1" applyAlignment="1" applyProtection="1">
      <alignment horizontal="center" vertical="center"/>
    </xf>
    <xf numFmtId="0" fontId="34" fillId="0" borderId="0" xfId="44" applyFont="1"/>
    <xf numFmtId="0" fontId="34" fillId="0" borderId="4" xfId="0" applyFont="1" applyBorder="1" applyAlignment="1" applyProtection="1">
      <alignment horizontal="right" vertical="center" wrapText="1" indent="1"/>
    </xf>
    <xf numFmtId="0" fontId="34" fillId="0" borderId="4" xfId="0" applyFont="1" applyBorder="1" applyAlignment="1" applyProtection="1">
      <alignment horizontal="center" vertical="center" wrapText="1"/>
    </xf>
    <xf numFmtId="0" fontId="34" fillId="0" borderId="4" xfId="0" applyFont="1" applyBorder="1" applyAlignment="1" applyProtection="1">
      <alignment horizontal="left" vertical="center" wrapText="1" indent="1"/>
    </xf>
    <xf numFmtId="0" fontId="38" fillId="0" borderId="0" xfId="31" applyNumberFormat="1" applyFont="1" applyFill="1" applyAlignment="1" applyProtection="1">
      <alignment wrapText="1"/>
    </xf>
    <xf numFmtId="49" fontId="39" fillId="0" borderId="0" xfId="42" applyFont="1" applyFill="1" applyAlignment="1" applyProtection="1">
      <alignment wrapText="1"/>
    </xf>
    <xf numFmtId="49" fontId="39" fillId="0" borderId="0" xfId="42" applyFont="1" applyFill="1" applyAlignment="1" applyProtection="1">
      <alignment vertical="center" wrapText="1"/>
    </xf>
    <xf numFmtId="49" fontId="40" fillId="0" borderId="0" xfId="42" applyFont="1" applyFill="1" applyBorder="1" applyAlignment="1" applyProtection="1">
      <alignment wrapText="1"/>
    </xf>
    <xf numFmtId="0" fontId="41" fillId="0" borderId="0" xfId="42" applyNumberFormat="1" applyFont="1" applyFill="1" applyAlignment="1" applyProtection="1">
      <alignment vertical="top"/>
    </xf>
    <xf numFmtId="49" fontId="34" fillId="0" borderId="0" xfId="42" applyFont="1" applyFill="1" applyAlignment="1" applyProtection="1">
      <alignment vertical="top" wrapText="1"/>
    </xf>
    <xf numFmtId="49" fontId="39" fillId="0" borderId="0" xfId="42" applyFont="1" applyFill="1" applyBorder="1" applyAlignment="1" applyProtection="1">
      <alignment wrapText="1"/>
    </xf>
    <xf numFmtId="49" fontId="41" fillId="9" borderId="0" xfId="42" applyFont="1" applyFill="1" applyBorder="1" applyAlignment="1">
      <alignment wrapText="1"/>
    </xf>
    <xf numFmtId="49" fontId="42" fillId="9" borderId="0" xfId="42" applyFont="1" applyFill="1" applyBorder="1" applyAlignment="1">
      <alignment horizontal="left" vertical="center" wrapText="1"/>
    </xf>
    <xf numFmtId="0" fontId="41" fillId="0" borderId="0" xfId="23" applyFont="1" applyFill="1" applyBorder="1" applyAlignment="1" applyProtection="1">
      <alignment horizontal="right" vertical="top" wrapText="1"/>
    </xf>
    <xf numFmtId="49" fontId="41" fillId="0" borderId="0" xfId="42" applyFont="1" applyFill="1" applyBorder="1" applyAlignment="1" applyProtection="1">
      <alignment vertical="top" wrapText="1"/>
    </xf>
    <xf numFmtId="49" fontId="35" fillId="9" borderId="0" xfId="32" applyNumberFormat="1" applyFont="1" applyFill="1" applyBorder="1" applyAlignment="1" applyProtection="1">
      <alignment wrapText="1"/>
    </xf>
    <xf numFmtId="49" fontId="35" fillId="9" borderId="0" xfId="32" applyNumberFormat="1" applyFont="1" applyFill="1" applyBorder="1" applyAlignment="1" applyProtection="1">
      <alignment horizontal="left" wrapText="1"/>
    </xf>
    <xf numFmtId="49" fontId="41" fillId="9" borderId="0" xfId="42" applyFont="1" applyFill="1" applyBorder="1" applyAlignment="1">
      <alignment horizontal="right" wrapText="1"/>
    </xf>
    <xf numFmtId="0" fontId="25" fillId="0" borderId="0" xfId="44" applyFont="1" applyAlignment="1" applyProtection="1">
      <alignment horizontal="center" vertical="center"/>
    </xf>
    <xf numFmtId="0" fontId="2" fillId="0" borderId="0" xfId="44" applyFont="1" applyProtection="1"/>
    <xf numFmtId="0" fontId="25" fillId="9" borderId="0" xfId="44" applyFont="1" applyFill="1" applyBorder="1" applyAlignment="1" applyProtection="1">
      <alignment horizontal="center" vertical="center"/>
    </xf>
    <xf numFmtId="49" fontId="2" fillId="0" borderId="6" xfId="44" applyNumberFormat="1" applyFont="1" applyFill="1" applyBorder="1" applyAlignment="1" applyProtection="1">
      <alignment horizontal="left" vertical="center" wrapText="1"/>
    </xf>
    <xf numFmtId="0" fontId="34" fillId="0" borderId="0" xfId="44" applyFont="1" applyProtection="1"/>
    <xf numFmtId="0" fontId="43" fillId="9" borderId="0" xfId="44" applyFont="1" applyFill="1" applyBorder="1" applyAlignment="1" applyProtection="1">
      <alignment horizontal="center" vertical="center"/>
    </xf>
    <xf numFmtId="0" fontId="34" fillId="9" borderId="0" xfId="44" applyFont="1" applyFill="1" applyBorder="1" applyProtection="1"/>
    <xf numFmtId="0" fontId="34" fillId="9" borderId="5" xfId="49" applyFont="1" applyFill="1" applyBorder="1" applyAlignment="1" applyProtection="1">
      <alignment horizontal="center" vertical="center" wrapText="1"/>
    </xf>
    <xf numFmtId="0" fontId="34" fillId="0" borderId="5" xfId="36" applyFont="1" applyFill="1" applyBorder="1" applyAlignment="1" applyProtection="1">
      <alignment horizontal="center" vertical="center" wrapText="1"/>
    </xf>
    <xf numFmtId="0" fontId="44" fillId="9" borderId="6" xfId="44" applyFont="1" applyFill="1" applyBorder="1" applyAlignment="1" applyProtection="1">
      <alignment horizontal="center" vertical="center"/>
    </xf>
    <xf numFmtId="0" fontId="27" fillId="9" borderId="0" xfId="44" applyFont="1" applyFill="1" applyBorder="1" applyAlignment="1" applyProtection="1">
      <alignment horizontal="center" vertical="center"/>
    </xf>
    <xf numFmtId="0" fontId="35" fillId="0" borderId="0" xfId="51" applyFont="1" applyFill="1" applyBorder="1" applyAlignment="1" applyProtection="1">
      <alignment horizontal="center" vertical="center"/>
    </xf>
    <xf numFmtId="0" fontId="34" fillId="0" borderId="0" xfId="51" applyFont="1" applyBorder="1" applyAlignment="1" applyProtection="1">
      <alignment vertical="center"/>
    </xf>
    <xf numFmtId="0" fontId="34" fillId="0" borderId="0" xfId="51" applyNumberFormat="1" applyFont="1" applyAlignment="1" applyProtection="1">
      <alignment vertical="center"/>
    </xf>
    <xf numFmtId="0" fontId="34" fillId="0" borderId="0" xfId="50" applyFont="1" applyAlignment="1" applyProtection="1">
      <alignment vertical="center"/>
    </xf>
    <xf numFmtId="49" fontId="34" fillId="0" borderId="0" xfId="51" applyNumberFormat="1" applyFont="1" applyAlignment="1" applyProtection="1">
      <alignment vertical="center"/>
    </xf>
    <xf numFmtId="0" fontId="35" fillId="0" borderId="0" xfId="51" applyFont="1" applyBorder="1" applyAlignment="1" applyProtection="1">
      <alignment horizontal="right" vertical="center"/>
    </xf>
    <xf numFmtId="49" fontId="34" fillId="0" borderId="0" xfId="37" applyFont="1" applyAlignment="1" applyProtection="1">
      <alignment vertical="center"/>
    </xf>
    <xf numFmtId="0" fontId="34" fillId="0" borderId="0" xfId="51" applyFont="1" applyFill="1" applyBorder="1" applyAlignment="1" applyProtection="1">
      <alignment horizontal="center" vertical="center" wrapText="1"/>
    </xf>
    <xf numFmtId="0" fontId="45" fillId="0" borderId="0" xfId="56" applyNumberFormat="1" applyFont="1" applyFill="1" applyBorder="1" applyAlignment="1" applyProtection="1">
      <alignment horizontal="left" vertical="center"/>
    </xf>
    <xf numFmtId="0" fontId="34" fillId="0" borderId="0" xfId="37" applyNumberFormat="1" applyFont="1" applyAlignment="1">
      <alignment vertical="center"/>
    </xf>
    <xf numFmtId="0" fontId="34" fillId="0" borderId="4" xfId="56" applyFont="1" applyFill="1" applyBorder="1" applyAlignment="1" applyProtection="1">
      <alignment vertical="center"/>
    </xf>
    <xf numFmtId="0" fontId="42" fillId="0" borderId="7" xfId="35" applyFont="1" applyFill="1" applyBorder="1" applyAlignment="1" applyProtection="1">
      <alignment vertical="center"/>
    </xf>
    <xf numFmtId="0" fontId="45" fillId="0" borderId="4" xfId="56" applyFont="1" applyBorder="1" applyAlignment="1">
      <alignment horizontal="left" vertical="center"/>
    </xf>
    <xf numFmtId="49" fontId="2" fillId="0" borderId="0" xfId="37" applyProtection="1">
      <alignment vertical="top"/>
    </xf>
    <xf numFmtId="0" fontId="42" fillId="0" borderId="0" xfId="42" applyNumberFormat="1" applyFont="1" applyFill="1" applyAlignment="1" applyProtection="1">
      <alignment horizontal="left" vertical="center" wrapText="1"/>
    </xf>
    <xf numFmtId="0" fontId="34" fillId="0" borderId="7" xfId="51" applyFont="1" applyBorder="1" applyAlignment="1" applyProtection="1">
      <alignment vertical="center"/>
    </xf>
    <xf numFmtId="0" fontId="34" fillId="0" borderId="8" xfId="51" applyFont="1" applyBorder="1" applyAlignment="1" applyProtection="1">
      <alignment vertical="center"/>
    </xf>
    <xf numFmtId="49" fontId="34" fillId="0" borderId="0" xfId="37" applyFont="1" applyBorder="1" applyAlignment="1" applyProtection="1">
      <alignment vertical="center"/>
    </xf>
    <xf numFmtId="49" fontId="34" fillId="0" borderId="8" xfId="37" applyFont="1" applyBorder="1" applyAlignment="1" applyProtection="1">
      <alignment vertical="center"/>
    </xf>
    <xf numFmtId="49" fontId="34" fillId="0" borderId="9" xfId="37" applyFont="1" applyBorder="1" applyAlignment="1">
      <alignment horizontal="center" vertical="center" wrapText="1"/>
    </xf>
    <xf numFmtId="0" fontId="34" fillId="0" borderId="8" xfId="51" applyFont="1" applyFill="1" applyBorder="1" applyAlignment="1" applyProtection="1">
      <alignment vertical="center"/>
    </xf>
    <xf numFmtId="0" fontId="34" fillId="0" borderId="7" xfId="51" applyFont="1" applyFill="1" applyBorder="1" applyAlignment="1" applyProtection="1">
      <alignment horizontal="center" vertical="center" wrapText="1"/>
    </xf>
    <xf numFmtId="0" fontId="51" fillId="0" borderId="0" xfId="38" applyBorder="1"/>
    <xf numFmtId="0" fontId="34" fillId="9" borderId="10" xfId="44" applyFont="1" applyFill="1" applyBorder="1" applyAlignment="1" applyProtection="1">
      <alignment horizontal="center" vertical="center"/>
    </xf>
    <xf numFmtId="0" fontId="41" fillId="0" borderId="0" xfId="46" applyFont="1" applyFill="1" applyAlignment="1" applyProtection="1">
      <alignment vertical="center"/>
    </xf>
    <xf numFmtId="0" fontId="41" fillId="0" borderId="0" xfId="46" applyFont="1" applyFill="1" applyAlignment="1" applyProtection="1">
      <alignment horizontal="left" vertical="center"/>
    </xf>
    <xf numFmtId="0" fontId="41" fillId="0" borderId="0" xfId="46" applyFont="1" applyAlignment="1" applyProtection="1">
      <alignment vertical="center"/>
    </xf>
    <xf numFmtId="0" fontId="41" fillId="0" borderId="0" xfId="46" applyFont="1" applyAlignment="1" applyProtection="1">
      <alignment vertical="center" wrapText="1"/>
    </xf>
    <xf numFmtId="0" fontId="41" fillId="0" borderId="0" xfId="46" applyFont="1" applyAlignment="1" applyProtection="1">
      <alignment horizontal="center" vertical="center" wrapText="1"/>
    </xf>
    <xf numFmtId="0" fontId="41" fillId="0" borderId="0" xfId="46" applyFont="1" applyFill="1" applyAlignment="1" applyProtection="1">
      <alignment vertical="center" wrapText="1"/>
    </xf>
    <xf numFmtId="0" fontId="41" fillId="0" borderId="0" xfId="46" applyNumberFormat="1" applyFont="1" applyFill="1" applyAlignment="1" applyProtection="1">
      <alignment vertical="center"/>
    </xf>
    <xf numFmtId="0" fontId="41" fillId="0" borderId="0" xfId="46" applyFont="1" applyBorder="1" applyAlignment="1" applyProtection="1">
      <alignment vertical="center" wrapText="1"/>
    </xf>
    <xf numFmtId="0" fontId="34" fillId="0" borderId="0" xfId="47" applyFont="1" applyBorder="1" applyAlignment="1" applyProtection="1">
      <alignment horizontal="right" vertical="center"/>
    </xf>
    <xf numFmtId="0" fontId="42" fillId="0" borderId="0" xfId="46" applyFont="1" applyBorder="1" applyAlignment="1" applyProtection="1">
      <alignment vertical="center" wrapText="1"/>
    </xf>
    <xf numFmtId="0" fontId="42" fillId="0" borderId="0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 wrapText="1"/>
    </xf>
    <xf numFmtId="0" fontId="41" fillId="9" borderId="0" xfId="48" applyFont="1" applyFill="1" applyBorder="1" applyAlignment="1" applyProtection="1">
      <alignment vertical="center" wrapText="1"/>
    </xf>
    <xf numFmtId="0" fontId="41" fillId="9" borderId="7" xfId="48" applyFont="1" applyFill="1" applyBorder="1" applyAlignment="1" applyProtection="1">
      <alignment vertical="center" wrapText="1"/>
    </xf>
    <xf numFmtId="0" fontId="42" fillId="9" borderId="0" xfId="48" applyFont="1" applyFill="1" applyBorder="1" applyAlignment="1" applyProtection="1">
      <alignment vertical="center" wrapText="1"/>
    </xf>
    <xf numFmtId="0" fontId="34" fillId="9" borderId="0" xfId="47" applyFont="1" applyFill="1" applyBorder="1" applyAlignment="1" applyProtection="1">
      <alignment horizontal="right" vertical="center" wrapText="1" indent="1"/>
    </xf>
    <xf numFmtId="0" fontId="34" fillId="7" borderId="9" xfId="47" applyFont="1" applyFill="1" applyBorder="1" applyAlignment="1" applyProtection="1">
      <alignment horizontal="center" vertical="center"/>
    </xf>
    <xf numFmtId="0" fontId="42" fillId="9" borderId="8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/>
    </xf>
    <xf numFmtId="14" fontId="41" fillId="9" borderId="0" xfId="55" applyNumberFormat="1" applyFont="1" applyFill="1" applyBorder="1" applyAlignment="1" applyProtection="1">
      <alignment horizontal="center" vertical="center"/>
    </xf>
    <xf numFmtId="0" fontId="41" fillId="9" borderId="0" xfId="55" applyNumberFormat="1" applyFont="1" applyFill="1" applyBorder="1" applyAlignment="1" applyProtection="1">
      <alignment horizontal="center" vertical="center" wrapText="1"/>
    </xf>
    <xf numFmtId="0" fontId="34" fillId="9" borderId="0" xfId="55" applyNumberFormat="1" applyFont="1" applyFill="1" applyBorder="1" applyAlignment="1" applyProtection="1">
      <alignment horizontal="center" vertical="center" wrapText="1"/>
    </xf>
    <xf numFmtId="0" fontId="41" fillId="9" borderId="7" xfId="55" applyNumberFormat="1" applyFont="1" applyFill="1" applyBorder="1" applyAlignment="1" applyProtection="1">
      <alignment horizontal="center" wrapText="1"/>
    </xf>
    <xf numFmtId="0" fontId="41" fillId="9" borderId="0" xfId="46" applyFont="1" applyFill="1" applyBorder="1" applyAlignment="1" applyProtection="1">
      <alignment horizontal="center" vertical="center" wrapText="1"/>
    </xf>
    <xf numFmtId="49" fontId="41" fillId="0" borderId="0" xfId="54" applyFont="1" applyProtection="1">
      <alignment vertical="top"/>
    </xf>
    <xf numFmtId="0" fontId="34" fillId="11" borderId="9" xfId="47" applyFont="1" applyFill="1" applyBorder="1" applyAlignment="1" applyProtection="1">
      <alignment horizontal="center" vertical="center"/>
      <protection locked="0"/>
    </xf>
    <xf numFmtId="0" fontId="41" fillId="9" borderId="8" xfId="48" applyFont="1" applyFill="1" applyBorder="1" applyAlignment="1" applyProtection="1">
      <alignment horizontal="left" vertical="center" wrapText="1"/>
    </xf>
    <xf numFmtId="0" fontId="41" fillId="0" borderId="0" xfId="48" applyFont="1" applyFill="1" applyBorder="1" applyAlignment="1" applyProtection="1">
      <alignment horizontal="center" vertical="center" wrapText="1"/>
    </xf>
    <xf numFmtId="0" fontId="41" fillId="9" borderId="8" xfId="48" applyFont="1" applyFill="1" applyBorder="1" applyAlignment="1" applyProtection="1">
      <alignment horizontal="center" vertical="center" wrapText="1"/>
    </xf>
    <xf numFmtId="49" fontId="41" fillId="9" borderId="0" xfId="55" applyNumberFormat="1" applyFont="1" applyFill="1" applyBorder="1" applyAlignment="1" applyProtection="1">
      <alignment horizontal="center" vertical="center" wrapText="1"/>
    </xf>
    <xf numFmtId="14" fontId="41" fillId="9" borderId="7" xfId="55" applyNumberFormat="1" applyFont="1" applyFill="1" applyBorder="1" applyAlignment="1" applyProtection="1">
      <alignment horizontal="center" vertical="center" wrapText="1"/>
    </xf>
    <xf numFmtId="14" fontId="41" fillId="9" borderId="0" xfId="55" applyNumberFormat="1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 wrapText="1"/>
    </xf>
    <xf numFmtId="49" fontId="41" fillId="0" borderId="0" xfId="54" applyFont="1" applyAlignment="1" applyProtection="1">
      <alignment horizontal="center" vertical="center"/>
    </xf>
    <xf numFmtId="49" fontId="34" fillId="7" borderId="9" xfId="47" applyNumberFormat="1" applyFont="1" applyFill="1" applyBorder="1" applyAlignment="1" applyProtection="1">
      <alignment horizontal="center" vertical="center" wrapText="1"/>
    </xf>
    <xf numFmtId="14" fontId="41" fillId="9" borderId="8" xfId="55" applyNumberFormat="1" applyFont="1" applyFill="1" applyBorder="1" applyAlignment="1" applyProtection="1">
      <alignment horizontal="center" vertical="center" wrapText="1"/>
    </xf>
    <xf numFmtId="0" fontId="41" fillId="9" borderId="8" xfId="46" applyFont="1" applyFill="1" applyBorder="1" applyAlignment="1" applyProtection="1">
      <alignment horizontal="center" vertical="center" wrapText="1"/>
    </xf>
    <xf numFmtId="49" fontId="41" fillId="9" borderId="7" xfId="55" applyNumberFormat="1" applyFont="1" applyFill="1" applyBorder="1" applyAlignment="1" applyProtection="1">
      <alignment horizontal="center" vertical="center" wrapText="1"/>
    </xf>
    <xf numFmtId="49" fontId="34" fillId="11" borderId="9" xfId="47" applyNumberFormat="1" applyFont="1" applyFill="1" applyBorder="1" applyAlignment="1" applyProtection="1">
      <alignment horizontal="center" vertical="center" wrapText="1"/>
      <protection locked="0"/>
    </xf>
    <xf numFmtId="0" fontId="34" fillId="9" borderId="0" xfId="47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/>
    </xf>
    <xf numFmtId="49" fontId="34" fillId="9" borderId="0" xfId="47" applyNumberFormat="1" applyFont="1" applyFill="1" applyBorder="1" applyAlignment="1" applyProtection="1">
      <alignment horizontal="right" vertical="center" wrapText="1" indent="1"/>
    </xf>
    <xf numFmtId="49" fontId="41" fillId="0" borderId="0" xfId="55" applyNumberFormat="1" applyFont="1" applyFill="1" applyBorder="1" applyAlignment="1" applyProtection="1">
      <alignment horizontal="left" vertical="center"/>
    </xf>
    <xf numFmtId="49" fontId="41" fillId="0" borderId="0" xfId="55" applyNumberFormat="1" applyFont="1" applyFill="1" applyBorder="1" applyAlignment="1" applyProtection="1">
      <alignment horizontal="center" vertical="center" wrapText="1"/>
    </xf>
    <xf numFmtId="0" fontId="41" fillId="9" borderId="0" xfId="48" applyFont="1" applyFill="1" applyBorder="1" applyAlignment="1" applyProtection="1">
      <alignment horizontal="center" vertical="center" wrapText="1"/>
    </xf>
    <xf numFmtId="49" fontId="34" fillId="0" borderId="0" xfId="42" applyFont="1" applyFill="1" applyBorder="1" applyAlignment="1" applyProtection="1">
      <alignment vertical="top" wrapText="1"/>
    </xf>
    <xf numFmtId="0" fontId="41" fillId="0" borderId="0" xfId="42" applyNumberFormat="1" applyFont="1" applyFill="1" applyBorder="1" applyAlignment="1" applyProtection="1">
      <alignment horizontal="left" vertical="top" wrapText="1"/>
    </xf>
    <xf numFmtId="49" fontId="34" fillId="0" borderId="8" xfId="42" applyFont="1" applyFill="1" applyBorder="1" applyAlignment="1" applyProtection="1">
      <alignment vertical="top" wrapText="1"/>
    </xf>
    <xf numFmtId="49" fontId="41" fillId="0" borderId="9" xfId="42" applyFont="1" applyFill="1" applyBorder="1" applyAlignment="1" applyProtection="1">
      <alignment wrapText="1"/>
    </xf>
    <xf numFmtId="49" fontId="41" fillId="0" borderId="7" xfId="42" applyFont="1" applyFill="1" applyBorder="1" applyAlignment="1" applyProtection="1">
      <alignment wrapText="1"/>
    </xf>
    <xf numFmtId="49" fontId="41" fillId="9" borderId="9" xfId="42" applyFont="1" applyFill="1" applyBorder="1" applyAlignment="1">
      <alignment wrapText="1"/>
    </xf>
    <xf numFmtId="49" fontId="41" fillId="9" borderId="7" xfId="42" applyFont="1" applyFill="1" applyBorder="1" applyAlignment="1">
      <alignment wrapText="1"/>
    </xf>
    <xf numFmtId="49" fontId="46" fillId="9" borderId="7" xfId="42" applyFont="1" applyFill="1" applyBorder="1" applyAlignment="1" applyProtection="1">
      <alignment vertical="center" wrapText="1"/>
    </xf>
    <xf numFmtId="49" fontId="39" fillId="0" borderId="8" xfId="42" applyFont="1" applyFill="1" applyBorder="1" applyAlignment="1" applyProtection="1">
      <alignment wrapText="1"/>
    </xf>
    <xf numFmtId="49" fontId="42" fillId="0" borderId="0" xfId="42" applyFont="1" applyFill="1" applyBorder="1" applyAlignment="1" applyProtection="1">
      <alignment horizontal="left" vertical="center" wrapText="1"/>
    </xf>
    <xf numFmtId="49" fontId="41" fillId="9" borderId="8" xfId="42" applyFont="1" applyFill="1" applyBorder="1" applyAlignment="1">
      <alignment wrapText="1"/>
    </xf>
    <xf numFmtId="49" fontId="46" fillId="9" borderId="0" xfId="42" applyFont="1" applyFill="1" applyBorder="1" applyAlignment="1" applyProtection="1">
      <alignment vertical="center" wrapText="1"/>
    </xf>
    <xf numFmtId="49" fontId="46" fillId="9" borderId="0" xfId="42" applyFont="1" applyFill="1" applyBorder="1" applyAlignment="1" applyProtection="1">
      <alignment horizontal="center" vertical="center" wrapText="1"/>
    </xf>
    <xf numFmtId="49" fontId="42" fillId="9" borderId="8" xfId="42" applyFont="1" applyFill="1" applyBorder="1" applyAlignment="1">
      <alignment horizontal="left" vertical="center" wrapText="1"/>
    </xf>
    <xf numFmtId="49" fontId="42" fillId="9" borderId="4" xfId="42" applyFont="1" applyFill="1" applyBorder="1" applyAlignment="1">
      <alignment horizontal="left" vertical="center" wrapText="1"/>
    </xf>
    <xf numFmtId="49" fontId="34" fillId="11" borderId="9" xfId="41" applyNumberFormat="1" applyFont="1" applyFill="1" applyBorder="1" applyAlignment="1" applyProtection="1">
      <alignment horizontal="center" vertical="center" wrapText="1"/>
      <protection locked="0"/>
    </xf>
    <xf numFmtId="49" fontId="34" fillId="0" borderId="9" xfId="41" applyNumberFormat="1" applyFont="1" applyFill="1" applyBorder="1" applyAlignment="1" applyProtection="1">
      <alignment horizontal="center" vertical="center" wrapText="1"/>
    </xf>
    <xf numFmtId="49" fontId="39" fillId="0" borderId="11" xfId="42" applyFont="1" applyFill="1" applyBorder="1" applyAlignment="1" applyProtection="1">
      <alignment wrapText="1"/>
    </xf>
    <xf numFmtId="49" fontId="42" fillId="0" borderId="4" xfId="42" applyFont="1" applyFill="1" applyBorder="1" applyAlignment="1" applyProtection="1">
      <alignment horizontal="left" vertical="center" wrapText="1"/>
    </xf>
    <xf numFmtId="49" fontId="42" fillId="9" borderId="11" xfId="42" applyFont="1" applyFill="1" applyBorder="1" applyAlignment="1">
      <alignment horizontal="left" vertical="center" wrapText="1"/>
    </xf>
    <xf numFmtId="49" fontId="46" fillId="9" borderId="4" xfId="42" applyFont="1" applyFill="1" applyBorder="1" applyAlignment="1" applyProtection="1">
      <alignment vertical="center" wrapText="1"/>
    </xf>
    <xf numFmtId="49" fontId="34" fillId="12" borderId="9" xfId="41" applyNumberFormat="1" applyFont="1" applyFill="1" applyBorder="1" applyAlignment="1" applyProtection="1">
      <alignment horizontal="center" vertical="center" wrapText="1"/>
    </xf>
    <xf numFmtId="49" fontId="34" fillId="7" borderId="9" xfId="41" applyNumberFormat="1" applyFont="1" applyFill="1" applyBorder="1" applyAlignment="1" applyProtection="1">
      <alignment horizontal="center" vertical="center" wrapText="1"/>
    </xf>
    <xf numFmtId="0" fontId="34" fillId="0" borderId="0" xfId="37" applyNumberFormat="1" applyFont="1">
      <alignment vertical="top"/>
    </xf>
    <xf numFmtId="0" fontId="45" fillId="0" borderId="0" xfId="0" applyNumberFormat="1" applyFont="1">
      <alignment horizontal="left" vertical="center"/>
    </xf>
    <xf numFmtId="49" fontId="2" fillId="0" borderId="0" xfId="37" applyFont="1" applyProtection="1">
      <alignment vertical="top"/>
    </xf>
    <xf numFmtId="0" fontId="20" fillId="0" borderId="0" xfId="51" applyFont="1" applyProtection="1"/>
    <xf numFmtId="0" fontId="20" fillId="0" borderId="0" xfId="51" applyFont="1" applyBorder="1" applyAlignment="1" applyProtection="1">
      <alignment horizontal="center" vertical="center"/>
    </xf>
    <xf numFmtId="0" fontId="20" fillId="0" borderId="0" xfId="51" applyFont="1" applyBorder="1" applyProtection="1"/>
    <xf numFmtId="0" fontId="20" fillId="0" borderId="12" xfId="51" applyFont="1" applyBorder="1" applyProtection="1"/>
    <xf numFmtId="0" fontId="20" fillId="0" borderId="0" xfId="51" applyFont="1" applyAlignment="1" applyProtection="1">
      <alignment horizontal="left" vertical="center"/>
    </xf>
    <xf numFmtId="0" fontId="20" fillId="0" borderId="0" xfId="51" applyFont="1" applyAlignment="1" applyProtection="1">
      <alignment vertical="center"/>
    </xf>
    <xf numFmtId="0" fontId="3" fillId="0" borderId="0" xfId="0" applyFont="1">
      <alignment horizontal="left" vertical="center"/>
    </xf>
    <xf numFmtId="0" fontId="41" fillId="0" borderId="0" xfId="23" applyFont="1" applyFill="1" applyBorder="1" applyAlignment="1" applyProtection="1">
      <alignment horizontal="left" vertical="top" wrapText="1"/>
    </xf>
    <xf numFmtId="49" fontId="41" fillId="0" borderId="0" xfId="16" applyNumberFormat="1" applyFont="1" applyBorder="1" applyAlignment="1" applyProtection="1">
      <alignment vertical="center" wrapText="1"/>
    </xf>
    <xf numFmtId="0" fontId="41" fillId="0" borderId="0" xfId="23" applyFont="1" applyFill="1" applyBorder="1" applyAlignment="1" applyProtection="1">
      <alignment vertical="top" wrapText="1"/>
    </xf>
    <xf numFmtId="49" fontId="38" fillId="0" borderId="0" xfId="33" applyNumberFormat="1" applyFont="1" applyFill="1" applyBorder="1" applyAlignment="1" applyProtection="1">
      <alignment vertical="top" wrapText="1"/>
    </xf>
    <xf numFmtId="0" fontId="41" fillId="9" borderId="0" xfId="42" applyNumberFormat="1" applyFont="1" applyFill="1" applyBorder="1" applyAlignment="1">
      <alignment vertical="center" wrapText="1"/>
    </xf>
    <xf numFmtId="49" fontId="2" fillId="0" borderId="0" xfId="43" applyNumberFormat="1" applyFont="1" applyProtection="1">
      <alignment vertical="top"/>
    </xf>
    <xf numFmtId="49" fontId="2" fillId="0" borderId="0" xfId="45">
      <alignment vertical="top"/>
    </xf>
    <xf numFmtId="0" fontId="0" fillId="13" borderId="9" xfId="48" applyNumberFormat="1" applyFont="1" applyFill="1" applyBorder="1" applyAlignment="1" applyProtection="1">
      <alignment horizontal="center" vertical="center" wrapText="1"/>
    </xf>
    <xf numFmtId="0" fontId="30" fillId="0" borderId="0" xfId="46" applyFont="1" applyFill="1" applyAlignment="1" applyProtection="1">
      <alignment vertical="center"/>
    </xf>
    <xf numFmtId="0" fontId="30" fillId="0" borderId="0" xfId="46" applyFont="1" applyFill="1" applyAlignment="1" applyProtection="1">
      <alignment horizontal="left" vertical="center"/>
    </xf>
    <xf numFmtId="0" fontId="48" fillId="0" borderId="0" xfId="46" applyFont="1" applyAlignment="1" applyProtection="1">
      <alignment vertical="center"/>
    </xf>
    <xf numFmtId="0" fontId="20" fillId="0" borderId="0" xfId="46" applyFont="1" applyAlignment="1" applyProtection="1">
      <alignment vertical="center" wrapText="1"/>
    </xf>
    <xf numFmtId="49" fontId="49" fillId="0" borderId="13" xfId="0" applyNumberFormat="1" applyFont="1" applyFill="1" applyBorder="1" applyAlignment="1" applyProtection="1">
      <alignment horizontal="left"/>
    </xf>
    <xf numFmtId="0" fontId="20" fillId="0" borderId="13" xfId="46" applyFont="1" applyBorder="1" applyAlignment="1" applyProtection="1">
      <alignment vertical="center" wrapText="1"/>
    </xf>
    <xf numFmtId="0" fontId="20" fillId="0" borderId="0" xfId="46" applyFont="1" applyAlignment="1" applyProtection="1">
      <alignment horizontal="center" vertical="center" wrapText="1"/>
    </xf>
    <xf numFmtId="49" fontId="49" fillId="0" borderId="14" xfId="0" applyNumberFormat="1" applyFont="1" applyFill="1" applyBorder="1" applyAlignment="1" applyProtection="1">
      <alignment horizontal="left" vertical="center"/>
    </xf>
    <xf numFmtId="0" fontId="20" fillId="0" borderId="14" xfId="46" applyFont="1" applyBorder="1" applyAlignment="1" applyProtection="1">
      <alignment vertical="center" wrapText="1"/>
    </xf>
    <xf numFmtId="0" fontId="52" fillId="0" borderId="0" xfId="46" applyFont="1" applyFill="1" applyBorder="1" applyAlignment="1" applyProtection="1">
      <alignment vertical="center" wrapText="1"/>
    </xf>
    <xf numFmtId="49" fontId="34" fillId="2" borderId="5" xfId="44" applyNumberFormat="1" applyFont="1" applyFill="1" applyBorder="1" applyAlignment="1" applyProtection="1">
      <alignment horizontal="left" vertical="center" wrapText="1"/>
      <protection locked="0"/>
    </xf>
    <xf numFmtId="0" fontId="2" fillId="0" borderId="0" xfId="40">
      <alignment horizontal="left" vertical="center"/>
    </xf>
    <xf numFmtId="0" fontId="0" fillId="0" borderId="0" xfId="0">
      <alignment horizontal="left" vertical="center"/>
    </xf>
    <xf numFmtId="0" fontId="0" fillId="0" borderId="0" xfId="0">
      <alignment horizontal="left" vertical="center"/>
    </xf>
    <xf numFmtId="0" fontId="30" fillId="9" borderId="0" xfId="55" applyNumberFormat="1" applyFont="1" applyFill="1" applyBorder="1" applyAlignment="1" applyProtection="1">
      <alignment horizontal="center" vertical="center" wrapText="1"/>
    </xf>
    <xf numFmtId="0" fontId="20" fillId="9" borderId="0" xfId="55" applyNumberFormat="1" applyFont="1" applyFill="1" applyBorder="1" applyAlignment="1" applyProtection="1">
      <alignment horizontal="center" vertical="center" wrapText="1"/>
    </xf>
    <xf numFmtId="49" fontId="20" fillId="9" borderId="7" xfId="55" applyNumberFormat="1" applyFont="1" applyFill="1" applyBorder="1" applyAlignment="1" applyProtection="1">
      <alignment horizontal="center" vertical="center" wrapText="1"/>
    </xf>
    <xf numFmtId="0" fontId="20" fillId="9" borderId="0" xfId="46" applyFont="1" applyFill="1" applyBorder="1" applyAlignment="1" applyProtection="1">
      <alignment horizontal="center" vertical="center" wrapText="1"/>
    </xf>
    <xf numFmtId="0" fontId="0" fillId="9" borderId="0" xfId="47" applyFont="1" applyFill="1" applyBorder="1" applyAlignment="1" applyProtection="1">
      <alignment horizontal="right" vertical="center" wrapText="1" indent="1"/>
    </xf>
    <xf numFmtId="0" fontId="28" fillId="11" borderId="9" xfId="47" applyFont="1" applyFill="1" applyBorder="1" applyAlignment="1" applyProtection="1">
      <alignment horizontal="center" vertical="center"/>
      <protection locked="0"/>
    </xf>
    <xf numFmtId="0" fontId="20" fillId="9" borderId="8" xfId="46" applyFont="1" applyFill="1" applyBorder="1" applyAlignment="1" applyProtection="1">
      <alignment horizontal="center" vertical="center" wrapText="1"/>
    </xf>
    <xf numFmtId="0" fontId="2" fillId="9" borderId="0" xfId="47" applyFont="1" applyFill="1" applyBorder="1" applyAlignment="1" applyProtection="1">
      <alignment horizontal="right" vertical="center" wrapText="1" indent="1"/>
    </xf>
    <xf numFmtId="49" fontId="2" fillId="9" borderId="5" xfId="47" applyNumberFormat="1" applyFont="1" applyFill="1" applyBorder="1" applyAlignment="1" applyProtection="1">
      <alignment horizontal="center" vertical="center" wrapText="1"/>
    </xf>
    <xf numFmtId="49" fontId="0" fillId="11" borderId="9" xfId="48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6" applyFont="1" applyFill="1" applyBorder="1" applyAlignment="1" applyProtection="1">
      <alignment vertical="center"/>
    </xf>
    <xf numFmtId="49" fontId="30" fillId="0" borderId="0" xfId="55" applyNumberFormat="1" applyFont="1" applyFill="1" applyBorder="1" applyAlignment="1" applyProtection="1">
      <alignment horizontal="left" vertical="center"/>
    </xf>
    <xf numFmtId="49" fontId="20" fillId="9" borderId="0" xfId="55" applyNumberFormat="1" applyFont="1" applyFill="1" applyBorder="1" applyAlignment="1" applyProtection="1">
      <alignment horizontal="center" vertical="center" wrapText="1"/>
    </xf>
    <xf numFmtId="49" fontId="0" fillId="9" borderId="0" xfId="47" applyNumberFormat="1" applyFont="1" applyFill="1" applyBorder="1" applyAlignment="1" applyProtection="1">
      <alignment horizontal="right" vertical="center" wrapText="1" indent="1"/>
    </xf>
    <xf numFmtId="49" fontId="0" fillId="7" borderId="5" xfId="47" applyNumberFormat="1" applyFont="1" applyFill="1" applyBorder="1" applyAlignment="1" applyProtection="1">
      <alignment horizontal="center" vertical="center" wrapText="1"/>
    </xf>
    <xf numFmtId="0" fontId="28" fillId="9" borderId="0" xfId="47" applyFont="1" applyFill="1" applyBorder="1" applyAlignment="1" applyProtection="1">
      <alignment horizontal="right" vertical="center" wrapText="1" indent="1"/>
    </xf>
    <xf numFmtId="0" fontId="29" fillId="0" borderId="0" xfId="56" applyNumberFormat="1" applyFont="1" applyFill="1" applyBorder="1" applyAlignment="1" applyProtection="1">
      <alignment horizontal="left" vertical="center"/>
    </xf>
    <xf numFmtId="0" fontId="28" fillId="9" borderId="0" xfId="42" applyNumberFormat="1" applyFont="1" applyFill="1" applyBorder="1" applyAlignment="1">
      <alignment vertical="center" wrapText="1"/>
    </xf>
    <xf numFmtId="49" fontId="34" fillId="7" borderId="5" xfId="47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49" fontId="34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center" vertical="center" wrapText="1"/>
    </xf>
    <xf numFmtId="49" fontId="28" fillId="0" borderId="9" xfId="37" applyFont="1" applyBorder="1" applyAlignment="1">
      <alignment horizontal="left" vertical="center" wrapText="1" indent="2"/>
    </xf>
    <xf numFmtId="166" fontId="34" fillId="0" borderId="9" xfId="37" applyNumberFormat="1" applyFont="1" applyFill="1" applyBorder="1" applyAlignment="1" applyProtection="1">
      <alignment horizontal="right" vertical="center"/>
    </xf>
    <xf numFmtId="49" fontId="28" fillId="0" borderId="9" xfId="37" applyFont="1" applyBorder="1" applyAlignment="1">
      <alignment horizontal="left" vertical="center" wrapText="1" indent="3"/>
    </xf>
    <xf numFmtId="49" fontId="28" fillId="0" borderId="9" xfId="37" applyFont="1" applyBorder="1" applyAlignment="1">
      <alignment horizontal="left" vertical="center" wrapText="1" indent="4"/>
    </xf>
    <xf numFmtId="0" fontId="26" fillId="45" borderId="25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center" vertical="top"/>
    </xf>
    <xf numFmtId="166" fontId="34" fillId="0" borderId="7" xfId="37" applyNumberFormat="1" applyFont="1" applyFill="1" applyBorder="1" applyAlignment="1" applyProtection="1">
      <alignment horizontal="right" vertical="center"/>
    </xf>
    <xf numFmtId="0" fontId="26" fillId="45" borderId="10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left" vertical="center" indent="1"/>
    </xf>
    <xf numFmtId="0" fontId="1" fillId="8" borderId="0" xfId="38" applyFont="1" applyFill="1" applyProtection="1"/>
    <xf numFmtId="0" fontId="34" fillId="0" borderId="0" xfId="51" applyFont="1" applyAlignment="1" applyProtection="1">
      <alignment horizontal="left" vertical="center" indent="1"/>
    </xf>
    <xf numFmtId="0" fontId="2" fillId="0" borderId="0" xfId="44" applyFont="1" applyAlignment="1" applyProtection="1">
      <alignment horizontal="left" indent="1"/>
    </xf>
    <xf numFmtId="0" fontId="28" fillId="0" borderId="10" xfId="37" applyNumberFormat="1" applyFont="1" applyBorder="1" applyAlignment="1">
      <alignment horizontal="center" vertical="center" wrapText="1"/>
    </xf>
    <xf numFmtId="0" fontId="28" fillId="11" borderId="5" xfId="47" applyFont="1" applyFill="1" applyBorder="1" applyAlignment="1" applyProtection="1">
      <alignment horizontal="center" vertical="center"/>
      <protection locked="0"/>
    </xf>
    <xf numFmtId="0" fontId="69" fillId="0" borderId="0" xfId="103"/>
    <xf numFmtId="49" fontId="69" fillId="0" borderId="0" xfId="103" applyNumberFormat="1"/>
    <xf numFmtId="0" fontId="0" fillId="13" borderId="5" xfId="48" applyNumberFormat="1" applyFont="1" applyFill="1" applyBorder="1" applyAlignment="1" applyProtection="1">
      <alignment horizontal="left" vertical="center" wrapText="1" indent="2"/>
    </xf>
    <xf numFmtId="0" fontId="3" fillId="0" borderId="0" xfId="0" applyFont="1" applyFill="1" applyBorder="1" applyAlignment="1" applyProtection="1">
      <alignment horizontal="left" vertical="center"/>
    </xf>
    <xf numFmtId="49" fontId="70" fillId="0" borderId="7" xfId="37" applyFont="1" applyFill="1" applyBorder="1" applyAlignment="1" applyProtection="1">
      <alignment horizontal="center" vertical="center" wrapText="1"/>
    </xf>
    <xf numFmtId="49" fontId="52" fillId="0" borderId="0" xfId="51" applyNumberFormat="1" applyFont="1" applyAlignment="1" applyProtection="1">
      <alignment vertical="center"/>
    </xf>
    <xf numFmtId="49" fontId="70" fillId="0" borderId="0" xfId="37" applyNumberFormat="1" applyFont="1" applyAlignment="1" applyProtection="1">
      <alignment vertical="center"/>
    </xf>
    <xf numFmtId="49" fontId="52" fillId="0" borderId="0" xfId="46" applyNumberFormat="1" applyFont="1" applyAlignment="1" applyProtection="1">
      <alignment vertical="center" wrapText="1"/>
    </xf>
    <xf numFmtId="0" fontId="0" fillId="13" borderId="5" xfId="48" applyNumberFormat="1" applyFont="1" applyFill="1" applyBorder="1" applyAlignment="1" applyProtection="1">
      <alignment horizontal="center" vertical="center" wrapText="1"/>
    </xf>
    <xf numFmtId="49" fontId="34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horizontal="left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</xf>
    <xf numFmtId="168" fontId="34" fillId="2" borderId="9" xfId="37" applyNumberFormat="1" applyFont="1" applyFill="1" applyBorder="1" applyAlignment="1" applyProtection="1">
      <alignment horizontal="right" vertical="center"/>
      <protection locked="0"/>
    </xf>
    <xf numFmtId="168" fontId="34" fillId="0" borderId="9" xfId="37" applyNumberFormat="1" applyFont="1" applyFill="1" applyBorder="1" applyAlignment="1" applyProtection="1">
      <alignment horizontal="right" vertical="center"/>
    </xf>
    <xf numFmtId="168" fontId="34" fillId="2" borderId="9" xfId="51" applyNumberFormat="1" applyFont="1" applyFill="1" applyBorder="1" applyAlignment="1" applyProtection="1">
      <alignment horizontal="right" vertical="center"/>
      <protection locked="0"/>
    </xf>
    <xf numFmtId="168" fontId="34" fillId="2" borderId="9" xfId="52" applyNumberFormat="1" applyFont="1" applyFill="1" applyBorder="1" applyAlignment="1" applyProtection="1">
      <alignment horizontal="right" vertical="center"/>
      <protection locked="0"/>
    </xf>
    <xf numFmtId="168" fontId="34" fillId="2" borderId="9" xfId="51" applyNumberFormat="1" applyFont="1" applyFill="1" applyBorder="1" applyAlignment="1" applyProtection="1">
      <alignment horizontal="right" vertical="center" wrapText="1"/>
      <protection locked="0"/>
    </xf>
    <xf numFmtId="168" fontId="34" fillId="7" borderId="10" xfId="37" applyNumberFormat="1" applyFont="1" applyFill="1" applyBorder="1" applyAlignment="1" applyProtection="1">
      <alignment horizontal="right" vertical="center"/>
    </xf>
    <xf numFmtId="168" fontId="34" fillId="2" borderId="10" xfId="37" applyNumberFormat="1" applyFont="1" applyFill="1" applyBorder="1" applyAlignment="1" applyProtection="1">
      <alignment horizontal="right" vertical="center"/>
      <protection locked="0"/>
    </xf>
    <xf numFmtId="168" fontId="34" fillId="2" borderId="5" xfId="37" applyNumberFormat="1" applyFont="1" applyFill="1" applyBorder="1" applyAlignment="1" applyProtection="1">
      <alignment horizontal="right" vertical="center"/>
      <protection locked="0"/>
    </xf>
    <xf numFmtId="168" fontId="34" fillId="7" borderId="9" xfId="52" applyNumberFormat="1" applyFont="1" applyFill="1" applyBorder="1" applyAlignment="1" applyProtection="1">
      <alignment horizontal="right" vertical="center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5" xfId="53" applyFont="1" applyBorder="1" applyAlignment="1" applyProtection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168" fontId="34" fillId="2" borderId="5" xfId="51" applyNumberFormat="1" applyFont="1" applyFill="1" applyBorder="1" applyAlignment="1" applyProtection="1">
      <alignment horizontal="right" vertical="center" wrapText="1"/>
      <protection locked="0"/>
    </xf>
    <xf numFmtId="49" fontId="34" fillId="0" borderId="0" xfId="37" applyFont="1" applyBorder="1" applyAlignment="1">
      <alignment horizontal="right" vertical="center"/>
    </xf>
    <xf numFmtId="0" fontId="26" fillId="45" borderId="25" xfId="0" applyFont="1" applyFill="1" applyBorder="1" applyAlignment="1" applyProtection="1">
      <alignment horizontal="left" vertical="center" indent="1"/>
    </xf>
    <xf numFmtId="49" fontId="28" fillId="0" borderId="9" xfId="37" applyFont="1" applyFill="1" applyBorder="1" applyAlignment="1" applyProtection="1">
      <alignment horizontal="left" vertical="center" wrapText="1" indent="1"/>
    </xf>
    <xf numFmtId="49" fontId="28" fillId="0" borderId="5" xfId="37" applyNumberFormat="1" applyFont="1" applyBorder="1" applyAlignment="1" applyProtection="1">
      <alignment vertical="center"/>
    </xf>
    <xf numFmtId="49" fontId="28" fillId="0" borderId="5" xfId="51" applyNumberFormat="1" applyFont="1" applyBorder="1" applyAlignment="1" applyProtection="1">
      <alignment vertical="center"/>
    </xf>
    <xf numFmtId="49" fontId="26" fillId="45" borderId="10" xfId="0" applyNumberFormat="1" applyFont="1" applyFill="1" applyBorder="1" applyAlignment="1" applyProtection="1">
      <alignment horizontal="center" vertical="top"/>
    </xf>
    <xf numFmtId="49" fontId="28" fillId="0" borderId="9" xfId="37" applyFont="1" applyFill="1" applyBorder="1" applyAlignment="1" applyProtection="1">
      <alignment horizontal="center" vertical="center" wrapText="1"/>
    </xf>
    <xf numFmtId="168" fontId="34" fillId="7" borderId="9" xfId="51" applyNumberFormat="1" applyFont="1" applyFill="1" applyBorder="1" applyAlignment="1" applyProtection="1">
      <alignment horizontal="right" vertical="center"/>
    </xf>
    <xf numFmtId="168" fontId="34" fillId="7" borderId="9" xfId="51" applyNumberFormat="1" applyFont="1" applyFill="1" applyBorder="1" applyAlignment="1" applyProtection="1">
      <alignment horizontal="right" vertical="center" wrapText="1"/>
    </xf>
    <xf numFmtId="49" fontId="34" fillId="0" borderId="7" xfId="37" applyFont="1" applyFill="1" applyBorder="1" applyAlignment="1" applyProtection="1">
      <alignment horizontal="left" vertical="center" wrapText="1" indent="1"/>
    </xf>
    <xf numFmtId="49" fontId="70" fillId="0" borderId="10" xfId="37" applyNumberFormat="1" applyFont="1" applyBorder="1" applyAlignment="1" applyProtection="1">
      <alignment vertical="center"/>
    </xf>
    <xf numFmtId="0" fontId="34" fillId="9" borderId="10" xfId="44" applyFont="1" applyFill="1" applyBorder="1" applyAlignment="1" applyProtection="1">
      <alignment horizontal="left" vertical="center"/>
    </xf>
    <xf numFmtId="49" fontId="70" fillId="0" borderId="0" xfId="37" applyFont="1" applyBorder="1" applyAlignment="1">
      <alignment horizontal="center" vertical="center" wrapText="1"/>
    </xf>
    <xf numFmtId="49" fontId="70" fillId="0" borderId="0" xfId="37" applyFont="1" applyBorder="1" applyAlignment="1" applyProtection="1">
      <alignment vertical="center"/>
    </xf>
    <xf numFmtId="0" fontId="70" fillId="0" borderId="0" xfId="51" applyFont="1" applyBorder="1" applyAlignment="1" applyProtection="1">
      <alignment vertical="center"/>
    </xf>
    <xf numFmtId="0" fontId="34" fillId="0" borderId="4" xfId="56" applyFont="1" applyFill="1" applyBorder="1" applyAlignment="1" applyProtection="1">
      <alignment horizontal="left" vertical="center"/>
    </xf>
    <xf numFmtId="49" fontId="34" fillId="0" borderId="9" xfId="37" applyFont="1" applyBorder="1" applyAlignment="1">
      <alignment horizontal="left" vertical="center" wrapText="1" indent="2"/>
    </xf>
    <xf numFmtId="22" fontId="34" fillId="0" borderId="0" xfId="0" applyNumberFormat="1" applyFont="1" applyAlignment="1" applyProtection="1">
      <alignment horizontal="right" vertical="center" wrapText="1" indent="1"/>
    </xf>
    <xf numFmtId="49" fontId="28" fillId="11" borderId="9" xfId="47" applyNumberFormat="1" applyFont="1" applyFill="1" applyBorder="1" applyAlignment="1" applyProtection="1">
      <alignment horizontal="center" vertical="center" wrapText="1"/>
      <protection locked="0"/>
    </xf>
    <xf numFmtId="49" fontId="28" fillId="11" borderId="5" xfId="47" applyNumberFormat="1" applyFont="1" applyFill="1" applyBorder="1" applyAlignment="1" applyProtection="1">
      <alignment horizontal="center" vertical="center" wrapText="1"/>
      <protection locked="0"/>
    </xf>
    <xf numFmtId="0" fontId="71" fillId="9" borderId="0" xfId="44" applyFont="1" applyFill="1" applyBorder="1" applyAlignment="1" applyProtection="1">
      <alignment horizontal="center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  <protection locked="0"/>
    </xf>
    <xf numFmtId="0" fontId="72" fillId="0" borderId="0" xfId="44" applyFont="1"/>
    <xf numFmtId="0" fontId="34" fillId="10" borderId="6" xfId="44" applyFont="1" applyFill="1" applyBorder="1" applyAlignment="1">
      <alignment horizontal="center" vertical="center"/>
    </xf>
    <xf numFmtId="0" fontId="8" fillId="0" borderId="28" xfId="31" applyFont="1" applyBorder="1" applyAlignment="1" applyProtection="1">
      <alignment horizontal="center" vertical="center"/>
    </xf>
    <xf numFmtId="0" fontId="34" fillId="0" borderId="28" xfId="44" applyFont="1" applyBorder="1" applyAlignment="1">
      <alignment horizontal="left" vertical="center" wrapText="1"/>
    </xf>
    <xf numFmtId="0" fontId="73" fillId="0" borderId="28" xfId="44" applyFont="1" applyBorder="1" applyAlignment="1">
      <alignment horizontal="center" vertical="center"/>
    </xf>
    <xf numFmtId="0" fontId="0" fillId="0" borderId="0" xfId="0" applyFont="1">
      <alignment horizontal="left" vertical="center"/>
    </xf>
    <xf numFmtId="0" fontId="0" fillId="0" borderId="29" xfId="0" applyFont="1" applyBorder="1">
      <alignment horizontal="left" vertical="center"/>
    </xf>
    <xf numFmtId="0" fontId="34" fillId="9" borderId="5" xfId="47" applyFont="1" applyFill="1" applyBorder="1" applyAlignment="1" applyProtection="1">
      <alignment horizontal="center" vertical="center"/>
    </xf>
    <xf numFmtId="0" fontId="34" fillId="9" borderId="5" xfId="47" applyFont="1" applyFill="1" applyBorder="1" applyAlignment="1" applyProtection="1">
      <alignment horizontal="center" vertical="center" wrapText="1"/>
    </xf>
    <xf numFmtId="49" fontId="41" fillId="9" borderId="0" xfId="42" applyFont="1" applyFill="1" applyBorder="1" applyAlignment="1">
      <alignment horizontal="left" wrapText="1"/>
    </xf>
    <xf numFmtId="0" fontId="41" fillId="0" borderId="0" xfId="23" applyFont="1" applyFill="1" applyBorder="1" applyAlignment="1" applyProtection="1">
      <alignment horizontal="left" vertical="top" wrapText="1"/>
    </xf>
    <xf numFmtId="0" fontId="34" fillId="0" borderId="0" xfId="37" applyNumberFormat="1" applyFont="1" applyAlignment="1">
      <alignment horizontal="justify" vertical="center"/>
    </xf>
    <xf numFmtId="0" fontId="20" fillId="0" borderId="0" xfId="0" applyFont="1" applyFill="1" applyBorder="1" applyAlignment="1" applyProtection="1">
      <alignment horizontal="right" vertical="center" wrapText="1" indent="1"/>
    </xf>
    <xf numFmtId="49" fontId="8" fillId="0" borderId="0" xfId="31" applyNumberFormat="1" applyFill="1" applyBorder="1" applyAlignment="1" applyProtection="1">
      <alignment horizontal="left" vertical="center" wrapText="1" indent="1"/>
    </xf>
    <xf numFmtId="49" fontId="41" fillId="9" borderId="0" xfId="42" applyFont="1" applyFill="1" applyBorder="1" applyAlignment="1">
      <alignment horizontal="justify" vertical="justify" wrapText="1"/>
    </xf>
    <xf numFmtId="0" fontId="0" fillId="0" borderId="0" xfId="0" applyFill="1" applyBorder="1" applyAlignment="1" applyProtection="1">
      <alignment horizontal="right" vertical="center" indent="1"/>
    </xf>
    <xf numFmtId="0" fontId="47" fillId="0" borderId="0" xfId="0" applyFont="1" applyFill="1" applyBorder="1" applyAlignment="1" applyProtection="1">
      <alignment horizontal="left" vertical="center" wrapText="1"/>
    </xf>
    <xf numFmtId="0" fontId="0" fillId="0" borderId="0" xfId="0">
      <alignment horizontal="left" vertical="center"/>
    </xf>
    <xf numFmtId="0" fontId="50" fillId="0" borderId="0" xfId="34" applyAlignment="1" applyProtection="1">
      <alignment horizontal="left" vertical="center"/>
    </xf>
    <xf numFmtId="0" fontId="42" fillId="0" borderId="0" xfId="42" applyNumberFormat="1" applyFont="1" applyFill="1" applyAlignment="1" applyProtection="1">
      <alignment horizontal="left" vertical="center" wrapText="1"/>
    </xf>
    <xf numFmtId="0" fontId="41" fillId="0" borderId="0" xfId="42" applyNumberFormat="1" applyFont="1" applyFill="1" applyAlignment="1" applyProtection="1">
      <alignment horizontal="left" vertical="center"/>
    </xf>
    <xf numFmtId="49" fontId="41" fillId="14" borderId="9" xfId="29" applyFont="1" applyFill="1" applyBorder="1" applyAlignment="1">
      <alignment horizontal="center" vertical="center" wrapText="1"/>
    </xf>
    <xf numFmtId="49" fontId="41" fillId="14" borderId="7" xfId="29" applyFont="1" applyFill="1" applyBorder="1" applyAlignment="1">
      <alignment horizontal="center" vertical="center" wrapText="1"/>
    </xf>
    <xf numFmtId="0" fontId="41" fillId="9" borderId="0" xfId="42" applyNumberFormat="1" applyFont="1" applyFill="1" applyBorder="1" applyAlignment="1" applyProtection="1">
      <alignment horizontal="justify" vertical="top" wrapText="1"/>
    </xf>
    <xf numFmtId="0" fontId="41" fillId="9" borderId="0" xfId="42" applyNumberFormat="1" applyFont="1" applyFill="1" applyBorder="1" applyAlignment="1">
      <alignment horizontal="justify" vertical="top" wrapText="1"/>
    </xf>
    <xf numFmtId="49" fontId="41" fillId="9" borderId="8" xfId="42" applyFont="1" applyFill="1" applyBorder="1" applyAlignment="1">
      <alignment vertical="center" wrapText="1"/>
    </xf>
    <xf numFmtId="49" fontId="41" fillId="9" borderId="0" xfId="42" applyFont="1" applyFill="1" applyBorder="1" applyAlignment="1">
      <alignment vertical="center" wrapText="1"/>
    </xf>
    <xf numFmtId="49" fontId="41" fillId="9" borderId="8" xfId="42" applyFont="1" applyFill="1" applyBorder="1" applyAlignment="1">
      <alignment horizontal="left" vertical="center" wrapText="1"/>
    </xf>
    <xf numFmtId="49" fontId="41" fillId="9" borderId="0" xfId="42" applyFont="1" applyFill="1" applyBorder="1" applyAlignment="1">
      <alignment horizontal="left" vertical="center" wrapText="1"/>
    </xf>
    <xf numFmtId="0" fontId="41" fillId="9" borderId="0" xfId="42" applyNumberFormat="1" applyFont="1" applyFill="1" applyBorder="1" applyAlignment="1">
      <alignment horizontal="justify" vertical="center" wrapText="1"/>
    </xf>
    <xf numFmtId="49" fontId="41" fillId="9" borderId="8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vertical="center"/>
    </xf>
    <xf numFmtId="0" fontId="0" fillId="0" borderId="0" xfId="0" applyFill="1" applyBorder="1" applyAlignment="1" applyProtection="1">
      <alignment horizontal="right" vertical="top" indent="1"/>
    </xf>
    <xf numFmtId="49" fontId="50" fillId="0" borderId="0" xfId="34" applyNumberFormat="1" applyBorder="1" applyProtection="1">
      <alignment vertical="top"/>
    </xf>
    <xf numFmtId="0" fontId="28" fillId="0" borderId="0" xfId="56" applyNumberFormat="1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50" fillId="9" borderId="0" xfId="34" applyNumberFormat="1" applyFill="1" applyBorder="1" applyAlignment="1" applyProtection="1">
      <alignment horizontal="left" vertical="center" wrapText="1"/>
    </xf>
    <xf numFmtId="0" fontId="35" fillId="0" borderId="25" xfId="56" applyFont="1" applyBorder="1" applyAlignment="1">
      <alignment horizontal="center" vertical="center" wrapText="1"/>
    </xf>
    <xf numFmtId="0" fontId="35" fillId="0" borderId="7" xfId="56" applyFont="1" applyFill="1" applyBorder="1" applyAlignment="1" applyProtection="1">
      <alignment horizontal="left" vertical="center" wrapText="1"/>
    </xf>
    <xf numFmtId="0" fontId="28" fillId="0" borderId="6" xfId="51" applyFont="1" applyBorder="1" applyAlignment="1" applyProtection="1">
      <alignment horizontal="center" vertical="center" wrapText="1"/>
    </xf>
    <xf numFmtId="0" fontId="34" fillId="0" borderId="27" xfId="51" applyFont="1" applyBorder="1" applyAlignment="1" applyProtection="1">
      <alignment horizontal="center" vertical="center" wrapText="1"/>
    </xf>
    <xf numFmtId="49" fontId="28" fillId="47" borderId="10" xfId="37" applyFont="1" applyFill="1" applyBorder="1" applyAlignment="1">
      <alignment horizontal="center" vertical="center"/>
    </xf>
    <xf numFmtId="49" fontId="28" fillId="47" borderId="25" xfId="37" applyFont="1" applyFill="1" applyBorder="1" applyAlignment="1">
      <alignment horizontal="center" vertical="center"/>
    </xf>
    <xf numFmtId="49" fontId="28" fillId="47" borderId="26" xfId="37" applyFont="1" applyFill="1" applyBorder="1" applyAlignment="1">
      <alignment horizontal="center" vertical="center"/>
    </xf>
    <xf numFmtId="0" fontId="34" fillId="0" borderId="9" xfId="53" applyFont="1" applyBorder="1" applyAlignment="1" applyProtection="1">
      <alignment horizontal="center" vertical="center" wrapText="1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6" xfId="53" applyFont="1" applyBorder="1" applyAlignment="1" applyProtection="1">
      <alignment horizontal="center" vertical="center" wrapText="1"/>
    </xf>
    <xf numFmtId="0" fontId="20" fillId="0" borderId="12" xfId="51" applyNumberFormat="1" applyFont="1" applyBorder="1" applyAlignment="1" applyProtection="1">
      <alignment horizontal="center" vertical="center"/>
    </xf>
    <xf numFmtId="0" fontId="20" fillId="0" borderId="0" xfId="51" applyFont="1" applyAlignment="1" applyProtection="1">
      <alignment horizontal="center" vertical="center"/>
    </xf>
    <xf numFmtId="0" fontId="20" fillId="0" borderId="15" xfId="51" applyFont="1" applyBorder="1" applyAlignment="1" applyProtection="1">
      <alignment horizontal="center" vertical="center"/>
    </xf>
    <xf numFmtId="0" fontId="35" fillId="0" borderId="7" xfId="56" applyFont="1" applyBorder="1" applyAlignment="1">
      <alignment horizontal="left" vertical="center"/>
    </xf>
    <xf numFmtId="0" fontId="3" fillId="10" borderId="25" xfId="0" applyFont="1" applyFill="1" applyBorder="1" applyAlignment="1">
      <alignment horizontal="center" vertical="center"/>
    </xf>
  </cellXfs>
  <cellStyles count="104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- Акцент1" xfId="74" builtinId="30" hidden="1"/>
    <cellStyle name="20% - Акцент2" xfId="78" builtinId="34" hidden="1"/>
    <cellStyle name="20% - Акцент3" xfId="82" builtinId="38" hidden="1"/>
    <cellStyle name="20% - Акцент4" xfId="86" builtinId="42" hidden="1"/>
    <cellStyle name="20% - Акцент5" xfId="90" builtinId="46" hidden="1"/>
    <cellStyle name="20% - Акцент6" xfId="94" builtinId="50" hidden="1"/>
    <cellStyle name="40% - Акцент1" xfId="75" builtinId="31" hidden="1"/>
    <cellStyle name="40% - Акцент2" xfId="79" builtinId="35" hidden="1"/>
    <cellStyle name="40% - Акцент3" xfId="83" builtinId="39" hidden="1"/>
    <cellStyle name="40% - Акцент4" xfId="87" builtinId="43" hidden="1"/>
    <cellStyle name="40% - Акцент5" xfId="91" builtinId="47" hidden="1"/>
    <cellStyle name="40% - Акцент6" xfId="95" builtinId="51" hidden="1"/>
    <cellStyle name="60% - Акцент1" xfId="76" builtinId="32" hidden="1"/>
    <cellStyle name="60% - Акцент2" xfId="80" builtinId="36" hidden="1"/>
    <cellStyle name="60% - Акцент3" xfId="84" builtinId="40" hidden="1"/>
    <cellStyle name="60% - Акцент4" xfId="88" builtinId="44" hidden="1"/>
    <cellStyle name="60% - Акцент5" xfId="92" builtinId="48" hidden="1"/>
    <cellStyle name="60% - Акцент6" xfId="96" builtinId="52" hidden="1"/>
    <cellStyle name="Cells 2" xfId="16"/>
    <cellStyle name="Currency [0]" xfId="17"/>
    <cellStyle name="currency1" xfId="18"/>
    <cellStyle name="Currency2" xfId="19"/>
    <cellStyle name="currency3" xfId="20"/>
    <cellStyle name="currency4" xfId="21"/>
    <cellStyle name="Followed Hyperlink" xfId="22"/>
    <cellStyle name="Header 3" xfId="23"/>
    <cellStyle name="Hyperlink" xfId="24"/>
    <cellStyle name="normal" xfId="25"/>
    <cellStyle name="Normal1" xfId="26"/>
    <cellStyle name="Normal2" xfId="27"/>
    <cellStyle name="Percent1" xfId="28"/>
    <cellStyle name="Title 4" xfId="29"/>
    <cellStyle name="Акцент1" xfId="73" builtinId="29" hidden="1"/>
    <cellStyle name="Акцент2" xfId="77" builtinId="33" hidden="1"/>
    <cellStyle name="Акцент3" xfId="81" builtinId="37" hidden="1"/>
    <cellStyle name="Акцент4" xfId="85" builtinId="41" hidden="1"/>
    <cellStyle name="Акцент5" xfId="89" builtinId="45" hidden="1"/>
    <cellStyle name="Акцент6" xfId="93" builtinId="49" hidden="1"/>
    <cellStyle name="Ввод " xfId="30" builtinId="20" customBuiltin="1"/>
    <cellStyle name="Вывод" xfId="65" builtinId="21" hidden="1"/>
    <cellStyle name="Вычисление" xfId="66" builtinId="22" hidden="1"/>
    <cellStyle name="Гиперссылка" xfId="31" builtinId="8" customBuiltin="1"/>
    <cellStyle name="Гиперссылка 2 2 2" xfId="32"/>
    <cellStyle name="Гиперссылка 4 6" xfId="33"/>
    <cellStyle name="Гиперссылка 5" xfId="34"/>
    <cellStyle name="Денежный" xfId="99" builtinId="4" hidden="1"/>
    <cellStyle name="Денежный [0]" xfId="100" builtinId="7" hidden="1"/>
    <cellStyle name="Заголовок" xfId="35"/>
    <cellStyle name="Заголовок 1" xfId="58" builtinId="16" hidden="1"/>
    <cellStyle name="Заголовок 2" xfId="59" builtinId="17" hidden="1"/>
    <cellStyle name="Заголовок 3" xfId="60" builtinId="18" hidden="1"/>
    <cellStyle name="Заголовок 4" xfId="61" builtinId="19" hidden="1"/>
    <cellStyle name="ЗаголовокСтолбца" xfId="36"/>
    <cellStyle name="Итог" xfId="72" builtinId="25" hidden="1"/>
    <cellStyle name="Контрольная ячейка" xfId="68" builtinId="23" hidden="1"/>
    <cellStyle name="Название" xfId="57" builtinId="15" hidden="1"/>
    <cellStyle name="Нейтральный" xfId="64" builtinId="28" hidden="1"/>
    <cellStyle name="Обычный" xfId="0" builtinId="0" customBuiltin="1"/>
    <cellStyle name="Обычный 10" xfId="37"/>
    <cellStyle name="Обычный 11" xfId="38"/>
    <cellStyle name="Обычный 12 3 2" xfId="39"/>
    <cellStyle name="Обычный 2" xfId="40"/>
    <cellStyle name="Обычный 2 14" xfId="41"/>
    <cellStyle name="Обычный 3" xfId="103"/>
    <cellStyle name="Обычный 3 3 2" xfId="42"/>
    <cellStyle name="Обычный_46EE(v6.1.1)" xfId="43"/>
    <cellStyle name="Обычный_MINENERGO.340.PRIL79(v0.1)" xfId="44"/>
    <cellStyle name="Обычный_PASSPORT.TEPLO.PROIZV.2016(v1.0)" xfId="45"/>
    <cellStyle name="Обычный_PRIL1.ELECTR" xfId="46"/>
    <cellStyle name="Обычный_SIMPLE_1_massive2" xfId="47"/>
    <cellStyle name="Обычный_ЖКУ_проект3" xfId="48"/>
    <cellStyle name="Обычный_Мониторинг инвестиций" xfId="49"/>
    <cellStyle name="Обычный_Полезный отпуск электроэнергии и мощности, реализуемой по нерегулируемым ценам" xfId="50"/>
    <cellStyle name="Обычный_Полезный отпуск электроэнергии и мощности, реализуемой по регулируемым ценам" xfId="51"/>
    <cellStyle name="Обычный_Продажа" xfId="52"/>
    <cellStyle name="Обычный_Сведения об отпуске (передаче) электроэнергии потребителям распределительными сетевыми организациями" xfId="53"/>
    <cellStyle name="Обычный_Стандарт(v0.3)" xfId="54"/>
    <cellStyle name="Обычный_форма 1 водопровод для орг_CALC.KV.4.78(v1.0)" xfId="55"/>
    <cellStyle name="Обычный_Шаблон по источникам для Модуля Реестр (2)" xfId="56"/>
    <cellStyle name="Открывавшаяся гиперссылка" xfId="102" builtinId="9" hidden="1"/>
    <cellStyle name="Плохой" xfId="63" builtinId="27" hidden="1"/>
    <cellStyle name="Пояснение" xfId="71" builtinId="53" hidden="1"/>
    <cellStyle name="Примечание" xfId="70" builtinId="10" hidden="1"/>
    <cellStyle name="Процентный" xfId="101" builtinId="5" hidden="1"/>
    <cellStyle name="Связанная ячейка" xfId="67" builtinId="24" hidden="1"/>
    <cellStyle name="Текст предупреждения" xfId="69" builtinId="11" hidden="1"/>
    <cellStyle name="Финансовый" xfId="97" builtinId="3" hidden="1"/>
    <cellStyle name="Финансовый [0]" xfId="98" builtinId="6" hidden="1"/>
    <cellStyle name="Хороший" xfId="62" builtinId="26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FFFFEB"/>
      <rgbColor rgb="000000FF"/>
      <rgbColor rgb="00FFFF00"/>
      <rgbColor rgb="00FF00FF"/>
      <rgbColor rgb="0000FFFF"/>
      <rgbColor rgb="00800000"/>
      <rgbColor rgb="00FF9966"/>
      <rgbColor rgb="00000080"/>
      <rgbColor rgb="00808000"/>
      <rgbColor rgb="00800080"/>
      <rgbColor rgb="00008080"/>
      <rgbColor rgb="00BCBCBC"/>
      <rgbColor rgb="00999999"/>
      <rgbColor rgb="009999FF"/>
      <rgbColor rgb="00993366"/>
      <rgbColor rgb="00FFFFCC"/>
      <rgbColor rgb="00CCFFFF"/>
      <rgbColor rgb="00660066"/>
      <rgbColor rgb="00FF8080"/>
      <rgbColor rgb="000066CC"/>
      <rgbColor rgb="00D3DBDB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99CCFF"/>
      <rgbColor rgb="0000FF99"/>
      <rgbColor rgb="00CC99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999999"/>
      <rgbColor rgb="00003366"/>
      <rgbColor rgb="00FF5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83</xdr:row>
      <xdr:rowOff>758825</xdr:rowOff>
    </xdr:from>
    <xdr:to>
      <xdr:col>3</xdr:col>
      <xdr:colOff>0</xdr:colOff>
      <xdr:row>118</xdr:row>
      <xdr:rowOff>3175</xdr:rowOff>
    </xdr:to>
    <xdr:sp macro="[0]!Instruction.BlockClick" textlink="">
      <xdr:nvSpPr>
        <xdr:cNvPr id="2" name="InstrBlock_8"/>
        <xdr:cNvSpPr txBox="1">
          <a:spLocks noChangeArrowheads="1"/>
        </xdr:cNvSpPr>
      </xdr:nvSpPr>
      <xdr:spPr bwMode="auto">
        <a:xfrm>
          <a:off x="219075" y="43021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83</xdr:row>
      <xdr:rowOff>295275</xdr:rowOff>
    </xdr:from>
    <xdr:to>
      <xdr:col>3</xdr:col>
      <xdr:colOff>0</xdr:colOff>
      <xdr:row>83</xdr:row>
      <xdr:rowOff>758825</xdr:rowOff>
    </xdr:to>
    <xdr:sp macro="[0]!Instruction.BlockClick" textlink="">
      <xdr:nvSpPr>
        <xdr:cNvPr id="3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Консультация по методологии заполнения</a:t>
          </a:r>
        </a:p>
      </xdr:txBody>
    </xdr:sp>
    <xdr:clientData/>
  </xdr:twoCellAnchor>
  <xdr:twoCellAnchor editAs="absolute">
    <xdr:from>
      <xdr:col>1</xdr:col>
      <xdr:colOff>0</xdr:colOff>
      <xdr:row>82</xdr:row>
      <xdr:rowOff>22225</xdr:rowOff>
    </xdr:from>
    <xdr:to>
      <xdr:col>3</xdr:col>
      <xdr:colOff>0</xdr:colOff>
      <xdr:row>83</xdr:row>
      <xdr:rowOff>295275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79</xdr:row>
      <xdr:rowOff>130175</xdr:rowOff>
    </xdr:from>
    <xdr:to>
      <xdr:col>3</xdr:col>
      <xdr:colOff>0</xdr:colOff>
      <xdr:row>82</xdr:row>
      <xdr:rowOff>22225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77</xdr:row>
      <xdr:rowOff>47625</xdr:rowOff>
    </xdr:from>
    <xdr:to>
      <xdr:col>3</xdr:col>
      <xdr:colOff>0</xdr:colOff>
      <xdr:row>79</xdr:row>
      <xdr:rowOff>130175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74</xdr:row>
      <xdr:rowOff>22225</xdr:rowOff>
    </xdr:from>
    <xdr:to>
      <xdr:col>3</xdr:col>
      <xdr:colOff>0</xdr:colOff>
      <xdr:row>77</xdr:row>
      <xdr:rowOff>47625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71</xdr:row>
      <xdr:rowOff>34925</xdr:rowOff>
    </xdr:from>
    <xdr:to>
      <xdr:col>3</xdr:col>
      <xdr:colOff>0</xdr:colOff>
      <xdr:row>74</xdr:row>
      <xdr:rowOff>22225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85725</xdr:colOff>
      <xdr:row>108</xdr:row>
      <xdr:rowOff>95250</xdr:rowOff>
    </xdr:from>
    <xdr:to>
      <xdr:col>9</xdr:col>
      <xdr:colOff>190502</xdr:colOff>
      <xdr:row>110</xdr:row>
      <xdr:rowOff>161925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657475" y="4572000"/>
          <a:ext cx="1590677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10</xdr:col>
      <xdr:colOff>0</xdr:colOff>
      <xdr:row>108</xdr:row>
      <xdr:rowOff>95250</xdr:rowOff>
    </xdr:from>
    <xdr:to>
      <xdr:col>15</xdr:col>
      <xdr:colOff>104777</xdr:colOff>
      <xdr:row>110</xdr:row>
      <xdr:rowOff>161925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4352925" y="4572000"/>
          <a:ext cx="1581152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71</xdr:row>
      <xdr:rowOff>34925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71</xdr:row>
      <xdr:rowOff>9525</xdr:rowOff>
    </xdr:to>
    <xdr:pic macro="[0]!Instruction.BlockClick">
      <xdr:nvPicPr>
        <xdr:cNvPr id="334595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71</xdr:row>
      <xdr:rowOff>66675</xdr:rowOff>
    </xdr:from>
    <xdr:to>
      <xdr:col>1</xdr:col>
      <xdr:colOff>428625</xdr:colOff>
      <xdr:row>73</xdr:row>
      <xdr:rowOff>171450</xdr:rowOff>
    </xdr:to>
    <xdr:pic macro="[0]!Instruction.BlockClick">
      <xdr:nvPicPr>
        <xdr:cNvPr id="334596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75</xdr:row>
      <xdr:rowOff>0</xdr:rowOff>
    </xdr:from>
    <xdr:to>
      <xdr:col>1</xdr:col>
      <xdr:colOff>428625</xdr:colOff>
      <xdr:row>77</xdr:row>
      <xdr:rowOff>19050</xdr:rowOff>
    </xdr:to>
    <xdr:pic macro="[0]!Instruction.BlockClick">
      <xdr:nvPicPr>
        <xdr:cNvPr id="334597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77</xdr:row>
      <xdr:rowOff>95250</xdr:rowOff>
    </xdr:from>
    <xdr:to>
      <xdr:col>1</xdr:col>
      <xdr:colOff>428625</xdr:colOff>
      <xdr:row>79</xdr:row>
      <xdr:rowOff>114300</xdr:rowOff>
    </xdr:to>
    <xdr:pic macro="[0]!Instruction.BlockClick">
      <xdr:nvPicPr>
        <xdr:cNvPr id="334598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79</xdr:row>
      <xdr:rowOff>180975</xdr:rowOff>
    </xdr:from>
    <xdr:to>
      <xdr:col>1</xdr:col>
      <xdr:colOff>428625</xdr:colOff>
      <xdr:row>81</xdr:row>
      <xdr:rowOff>180975</xdr:rowOff>
    </xdr:to>
    <xdr:pic macro="[0]!Instruction.BlockClick">
      <xdr:nvPicPr>
        <xdr:cNvPr id="334599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82</xdr:row>
      <xdr:rowOff>85725</xdr:rowOff>
    </xdr:from>
    <xdr:to>
      <xdr:col>1</xdr:col>
      <xdr:colOff>447675</xdr:colOff>
      <xdr:row>83</xdr:row>
      <xdr:rowOff>276225</xdr:rowOff>
    </xdr:to>
    <xdr:pic macro="[0]!Instruction.BlockClick">
      <xdr:nvPicPr>
        <xdr:cNvPr id="334600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76200</xdr:colOff>
      <xdr:row>83</xdr:row>
      <xdr:rowOff>371475</xdr:rowOff>
    </xdr:from>
    <xdr:to>
      <xdr:col>1</xdr:col>
      <xdr:colOff>457200</xdr:colOff>
      <xdr:row>83</xdr:row>
      <xdr:rowOff>733425</xdr:rowOff>
    </xdr:to>
    <xdr:pic macro="[0]!Instruction.BlockClick">
      <xdr:nvPicPr>
        <xdr:cNvPr id="334601" name="InstrImg_7" descr="icon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914775"/>
          <a:ext cx="381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33460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33460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57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83</xdr:row>
      <xdr:rowOff>790575</xdr:rowOff>
    </xdr:from>
    <xdr:to>
      <xdr:col>1</xdr:col>
      <xdr:colOff>447675</xdr:colOff>
      <xdr:row>118</xdr:row>
      <xdr:rowOff>19050</xdr:rowOff>
    </xdr:to>
    <xdr:pic macro="[0]!Instruction.BlockClick">
      <xdr:nvPicPr>
        <xdr:cNvPr id="334604" name="InstrImg_8" descr="icon8.pn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33875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5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6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7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8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108</xdr:row>
      <xdr:rowOff>95250</xdr:rowOff>
    </xdr:from>
    <xdr:to>
      <xdr:col>5</xdr:col>
      <xdr:colOff>180975</xdr:colOff>
      <xdr:row>110</xdr:row>
      <xdr:rowOff>133350</xdr:rowOff>
    </xdr:to>
    <xdr:pic macro="[0]!Instruction.cmdGetUpdate_Click">
      <xdr:nvPicPr>
        <xdr:cNvPr id="334609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108</xdr:row>
      <xdr:rowOff>104775</xdr:rowOff>
    </xdr:from>
    <xdr:to>
      <xdr:col>11</xdr:col>
      <xdr:colOff>104775</xdr:colOff>
      <xdr:row>110</xdr:row>
      <xdr:rowOff>142875</xdr:rowOff>
    </xdr:to>
    <xdr:pic macro="[0]!Instruction.cmdShowHideUpdateLog_Click">
      <xdr:nvPicPr>
        <xdr:cNvPr id="334610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381305</xdr:colOff>
      <xdr:row>2</xdr:row>
      <xdr:rowOff>9392</xdr:rowOff>
    </xdr:from>
    <xdr:to>
      <xdr:col>2</xdr:col>
      <xdr:colOff>1465150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181405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352425</xdr:colOff>
      <xdr:row>1</xdr:row>
      <xdr:rowOff>114300</xdr:rowOff>
    </xdr:from>
    <xdr:to>
      <xdr:col>2</xdr:col>
      <xdr:colOff>638175</xdr:colOff>
      <xdr:row>3</xdr:row>
      <xdr:rowOff>57150</xdr:rowOff>
    </xdr:to>
    <xdr:pic>
      <xdr:nvPicPr>
        <xdr:cNvPr id="334612" name="cmdAct_2" descr="icon15.pn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409575</xdr:colOff>
      <xdr:row>2</xdr:row>
      <xdr:rowOff>9525</xdr:rowOff>
    </xdr:from>
    <xdr:to>
      <xdr:col>4</xdr:col>
      <xdr:colOff>272129</xdr:colOff>
      <xdr:row>2</xdr:row>
      <xdr:rowOff>219075</xdr:rowOff>
    </xdr:to>
    <xdr:sp macro="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2096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419100</xdr:colOff>
      <xdr:row>1</xdr:row>
      <xdr:rowOff>200025</xdr:rowOff>
    </xdr:from>
    <xdr:to>
      <xdr:col>2</xdr:col>
      <xdr:colOff>666750</xdr:colOff>
      <xdr:row>3</xdr:row>
      <xdr:rowOff>9525</xdr:rowOff>
    </xdr:to>
    <xdr:pic>
      <xdr:nvPicPr>
        <xdr:cNvPr id="334614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268061</xdr:colOff>
      <xdr:row>2</xdr:row>
      <xdr:rowOff>3612</xdr:rowOff>
    </xdr:from>
    <xdr:to>
      <xdr:col>4</xdr:col>
      <xdr:colOff>189139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68161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247650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47750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 editAs="oneCell">
    <xdr:from>
      <xdr:col>18</xdr:col>
      <xdr:colOff>19051</xdr:colOff>
      <xdr:row>1</xdr:row>
      <xdr:rowOff>104775</xdr:rowOff>
    </xdr:from>
    <xdr:to>
      <xdr:col>25</xdr:col>
      <xdr:colOff>0</xdr:colOff>
      <xdr:row>2</xdr:row>
      <xdr:rowOff>133350</xdr:rowOff>
    </xdr:to>
    <xdr:sp macro="[0]!Instruction.cmdStart_Click" textlink="">
      <xdr:nvSpPr>
        <xdr:cNvPr id="39" name="cmdStart" hidden="1"/>
        <xdr:cNvSpPr/>
      </xdr:nvSpPr>
      <xdr:spPr>
        <a:xfrm>
          <a:off x="6734176" y="238125"/>
          <a:ext cx="2047874" cy="238125"/>
        </a:xfrm>
        <a:prstGeom prst="roundRect">
          <a:avLst>
            <a:gd name="adj" fmla="val 0"/>
          </a:avLst>
        </a:prstGeom>
        <a:gradFill>
          <a:gsLst>
            <a:gs pos="0">
              <a:schemeClr val="bg1"/>
            </a:gs>
            <a:gs pos="11000">
              <a:schemeClr val="bg1">
                <a:lumMod val="75000"/>
              </a:schemeClr>
            </a:gs>
            <a:gs pos="100000">
              <a:schemeClr val="bg1"/>
            </a:gs>
          </a:gsLst>
        </a:gradFill>
        <a:ln>
          <a:solidFill>
            <a:schemeClr val="bg1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0"/>
          <a:r>
            <a:rPr lang="ru-RU" sz="900" b="0" i="0" baseline="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rPr>
            <a:t>Приступить к заполнению</a:t>
          </a:r>
          <a:endParaRPr lang="ru-RU" sz="900" b="0">
            <a:effectLst/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22</xdr:col>
          <xdr:colOff>85725</xdr:colOff>
          <xdr:row>124</xdr:row>
          <xdr:rowOff>38100</xdr:rowOff>
        </xdr:to>
        <xdr:sp macro="" textlink="">
          <xdr:nvSpPr>
            <xdr:cNvPr id="333825" name="InstrWord" hidden="1">
              <a:extLst>
                <a:ext uri="{63B3BB69-23CF-44E3-9099-C40C66FF867C}">
                  <a14:compatExt spid="_x0000_s333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0</xdr:row>
      <xdr:rowOff>114300</xdr:rowOff>
    </xdr:from>
    <xdr:to>
      <xdr:col>6</xdr:col>
      <xdr:colOff>47625</xdr:colOff>
      <xdr:row>1</xdr:row>
      <xdr:rowOff>219075</xdr:rowOff>
    </xdr:to>
    <xdr:sp macro="[0]!modUpdTemplLogger.cmdClearLog_Click" textlink="">
      <xdr:nvSpPr>
        <xdr:cNvPr id="184492" name="cmdClearLog"/>
        <xdr:cNvSpPr>
          <a:spLocks noChangeArrowheads="1"/>
        </xdr:cNvSpPr>
      </xdr:nvSpPr>
      <xdr:spPr bwMode="auto">
        <a:xfrm>
          <a:off x="8905875" y="114300"/>
          <a:ext cx="1171575" cy="247650"/>
        </a:xfrm>
        <a:prstGeom prst="roundRect">
          <a:avLst>
            <a:gd name="adj" fmla="val 0"/>
          </a:avLst>
        </a:prstGeom>
        <a:gradFill flip="none" rotWithShape="1">
          <a:gsLst>
            <a:gs pos="0">
              <a:schemeClr val="bg1"/>
            </a:gs>
            <a:gs pos="100000">
              <a:srgbClr val="C0C0C0"/>
            </a:gs>
          </a:gsLst>
          <a:lin ang="5400000" scaled="1"/>
          <a:tileRect/>
        </a:gradFill>
        <a:ln w="952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историю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49</xdr:row>
      <xdr:rowOff>47625</xdr:rowOff>
    </xdr:from>
    <xdr:to>
      <xdr:col>7</xdr:col>
      <xdr:colOff>0</xdr:colOff>
      <xdr:row>54</xdr:row>
      <xdr:rowOff>104775</xdr:rowOff>
    </xdr:to>
    <xdr:grpSp>
      <xdr:nvGrpSpPr>
        <xdr:cNvPr id="352468" name="Группа 12"/>
        <xdr:cNvGrpSpPr>
          <a:grpSpLocks/>
        </xdr:cNvGrpSpPr>
      </xdr:nvGrpSpPr>
      <xdr:grpSpPr bwMode="auto">
        <a:xfrm>
          <a:off x="190500" y="6858000"/>
          <a:ext cx="7610475" cy="866775"/>
          <a:chOff x="8029572" y="1543049"/>
          <a:chExt cx="7234016" cy="1514476"/>
        </a:xfrm>
      </xdr:grpSpPr>
      <xdr:sp macro="" textlink="">
        <xdr:nvSpPr>
          <xdr:cNvPr id="4" name="TextBox 3"/>
          <xdr:cNvSpPr txBox="1"/>
        </xdr:nvSpPr>
        <xdr:spPr>
          <a:xfrm>
            <a:off x="8029572" y="1543049"/>
            <a:ext cx="4507578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Предоставляют: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юридические лица, кроме субъектом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малого предпринимательства</a:t>
            </a:r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– сетевые организации, осуществляющие оказание услуг по передаче и распределению электрической энергии (мощности); ПАО «ФСК ЕЭС»: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- Федеральной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антимонопольной службе по установленному адресу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  <xdr:sp macro="" textlink="">
        <xdr:nvSpPr>
          <xdr:cNvPr id="7" name="TextBox 6"/>
          <xdr:cNvSpPr txBox="1"/>
        </xdr:nvSpPr>
        <xdr:spPr>
          <a:xfrm>
            <a:off x="12596853" y="1543049"/>
            <a:ext cx="2666735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Сроки предоставления</a:t>
            </a:r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2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5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числа после отчетного месяца, </a:t>
            </a:r>
            <a:endParaRPr lang="en-US" sz="90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1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0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февраля - за отчетный год</a:t>
            </a:r>
            <a:endParaRPr lang="en-US" sz="90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twoCellAnchor editAs="absolute">
    <xdr:from>
      <xdr:col>4</xdr:col>
      <xdr:colOff>38104</xdr:colOff>
      <xdr:row>15</xdr:row>
      <xdr:rowOff>57150</xdr:rowOff>
    </xdr:from>
    <xdr:to>
      <xdr:col>5</xdr:col>
      <xdr:colOff>1095375</xdr:colOff>
      <xdr:row>22</xdr:row>
      <xdr:rowOff>85725</xdr:rowOff>
    </xdr:to>
    <xdr:grpSp>
      <xdr:nvGrpSpPr>
        <xdr:cNvPr id="352469" name="Группа 10"/>
        <xdr:cNvGrpSpPr>
          <a:grpSpLocks/>
        </xdr:cNvGrpSpPr>
      </xdr:nvGrpSpPr>
      <xdr:grpSpPr bwMode="auto">
        <a:xfrm>
          <a:off x="228604" y="1647825"/>
          <a:ext cx="1685921" cy="1038225"/>
          <a:chOff x="13888293" y="2943225"/>
          <a:chExt cx="2224239" cy="1057275"/>
        </a:xfrm>
      </xdr:grpSpPr>
      <xdr:grpSp>
        <xdr:nvGrpSpPr>
          <xdr:cNvPr id="352472" name="Группа 5"/>
          <xdr:cNvGrpSpPr>
            <a:grpSpLocks/>
          </xdr:cNvGrpSpPr>
        </xdr:nvGrpSpPr>
        <xdr:grpSpPr bwMode="auto">
          <a:xfrm>
            <a:off x="14101727" y="3162300"/>
            <a:ext cx="1774901" cy="838200"/>
            <a:chOff x="10420039" y="2152650"/>
            <a:chExt cx="1740019" cy="838200"/>
          </a:xfrm>
        </xdr:grpSpPr>
        <xdr:sp macro="" textlink="">
          <xdr:nvSpPr>
            <xdr:cNvPr id="8" name="TextBox 7"/>
            <xdr:cNvSpPr txBox="1"/>
          </xdr:nvSpPr>
          <xdr:spPr>
            <a:xfrm>
              <a:off x="10475106" y="2724150"/>
              <a:ext cx="1651915" cy="266700"/>
            </a:xfrm>
            <a:prstGeom prst="rect">
              <a:avLst/>
            </a:prstGeom>
            <a:solidFill>
              <a:schemeClr val="lt1"/>
            </a:solidFill>
            <a:ln w="12700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Месячная</a:t>
              </a:r>
              <a:r>
                <a:rPr lang="ru-RU" sz="900" b="1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, </a:t>
              </a:r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годовая</a:t>
              </a:r>
              <a:endParaRPr lang="en-US" sz="900" b="0"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10420039" y="2152650"/>
              <a:ext cx="1740019" cy="600075"/>
            </a:xfrm>
            <a:prstGeom prst="rect">
              <a:avLst/>
            </a:prstGeom>
            <a:noFill/>
            <a:ln w="1270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Приказ Росстата: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Об утверждении формы 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от  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9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.201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8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 № 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543</a:t>
              </a:r>
              <a:endParaRPr lang="ru-RU" sz="8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</xdr:grpSp>
      <xdr:sp macro="" textlink="">
        <xdr:nvSpPr>
          <xdr:cNvPr id="12" name="TextBox 11"/>
          <xdr:cNvSpPr txBox="1"/>
        </xdr:nvSpPr>
        <xdr:spPr>
          <a:xfrm>
            <a:off x="13888293" y="2943225"/>
            <a:ext cx="2224239" cy="266700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u-RU" sz="8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Форма № 46-ЭЭ (передача)</a:t>
            </a:r>
            <a:endParaRPr lang="en-US" sz="800" b="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oneCellAnchor>
    <xdr:from>
      <xdr:col>7</xdr:col>
      <xdr:colOff>9525</xdr:colOff>
      <xdr:row>13</xdr:row>
      <xdr:rowOff>9525</xdr:rowOff>
    </xdr:from>
    <xdr:ext cx="323850" cy="323850"/>
    <xdr:pic macro="[0]!modButton.cmdUpdateReestrOrg_Click_Handler">
      <xdr:nvPicPr>
        <xdr:cNvPr id="13" name="cmdRefreshOrg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2228850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7</xdr:col>
      <xdr:colOff>9525</xdr:colOff>
      <xdr:row>25</xdr:row>
      <xdr:rowOff>38100</xdr:rowOff>
    </xdr:from>
    <xdr:ext cx="323850" cy="323850"/>
    <xdr:pic macro="[0]!modButton.cmdUpdateReestrMO_Click_Handler">
      <xdr:nvPicPr>
        <xdr:cNvPr id="14" name="cmdRefreshMO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3952875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28575</xdr:rowOff>
    </xdr:from>
    <xdr:to>
      <xdr:col>2</xdr:col>
      <xdr:colOff>464083</xdr:colOff>
      <xdr:row>1</xdr:row>
      <xdr:rowOff>59400</xdr:rowOff>
    </xdr:to>
    <xdr:pic macro="[0]!AllSheetsInThisWorkbook.MakeList"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1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575"/>
          <a:ext cx="292633" cy="288000"/>
        </a:xfrm>
        <a:prstGeom prst="rect">
          <a:avLst/>
        </a:prstGeom>
      </xdr:spPr>
    </xdr:pic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Instruction"/>
  <dimension ref="A1:AC118"/>
  <sheetViews>
    <sheetView showGridLines="0" zoomScaleNormal="100" workbookViewId="0"/>
  </sheetViews>
  <sheetFormatPr defaultColWidth="9" defaultRowHeight="14.25"/>
  <cols>
    <col min="1" max="1" width="3.140625" style="33" customWidth="1"/>
    <col min="2" max="2" width="8.85546875" style="33" customWidth="1"/>
    <col min="3" max="3" width="22.140625" style="33" customWidth="1"/>
    <col min="4" max="4" width="4.140625" style="33" customWidth="1"/>
    <col min="5" max="6" width="4.42578125" style="33" customWidth="1"/>
    <col min="7" max="7" width="4.5703125" style="33" customWidth="1"/>
    <col min="8" max="24" width="4.42578125" style="33" customWidth="1"/>
    <col min="25" max="25" width="4.42578125" style="34" customWidth="1"/>
    <col min="26" max="26" width="9" style="33"/>
    <col min="27" max="27" width="0" style="33" hidden="1" customWidth="1"/>
    <col min="28" max="16384" width="9" style="33"/>
  </cols>
  <sheetData>
    <row r="1" spans="1:29" ht="10.5" customHeight="1">
      <c r="A1" s="32"/>
      <c r="AA1" s="33" t="s">
        <v>165</v>
      </c>
    </row>
    <row r="2" spans="1:29" ht="16.5" customHeight="1">
      <c r="B2" s="285" t="str">
        <f>"Код шаблона: " &amp; GetCode()</f>
        <v>Код шаблона: 46EP.STX</v>
      </c>
      <c r="C2" s="285"/>
      <c r="D2" s="285"/>
      <c r="E2" s="285"/>
      <c r="F2" s="285"/>
      <c r="G2" s="285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35"/>
      <c r="W2" s="71"/>
      <c r="X2" s="71"/>
    </row>
    <row r="3" spans="1:29" ht="18" customHeight="1">
      <c r="B3" s="286" t="str">
        <f>"Версия " &amp; GetVersion()</f>
        <v>Версия 1.0</v>
      </c>
      <c r="C3" s="286"/>
      <c r="D3" s="36"/>
      <c r="E3" s="36"/>
      <c r="F3" s="36"/>
      <c r="G3" s="36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71"/>
      <c r="T3" s="71"/>
      <c r="U3" s="71"/>
      <c r="V3" s="35"/>
      <c r="W3" s="35"/>
      <c r="X3" s="35"/>
      <c r="Y3" s="35"/>
    </row>
    <row r="4" spans="1:29" ht="6" customHeight="1">
      <c r="B4" s="127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9" ht="32.25" customHeight="1">
      <c r="A5" s="126"/>
      <c r="B5" s="287" t="s">
        <v>431</v>
      </c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128"/>
      <c r="AB5" s="37"/>
      <c r="AC5" s="37"/>
    </row>
    <row r="6" spans="1:29" ht="9.75" customHeight="1">
      <c r="A6" s="38"/>
      <c r="B6" s="129"/>
      <c r="C6" s="130"/>
      <c r="D6" s="131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3"/>
      <c r="Z6" s="134"/>
    </row>
    <row r="7" spans="1:29" ht="15" hidden="1" customHeight="1">
      <c r="A7" s="38"/>
      <c r="B7" s="134"/>
      <c r="C7" s="135"/>
      <c r="D7" s="136"/>
      <c r="E7" s="289" t="s">
        <v>252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137"/>
      <c r="Z7" s="134"/>
    </row>
    <row r="8" spans="1:29" ht="15" hidden="1" customHeight="1">
      <c r="A8" s="38"/>
      <c r="B8" s="134"/>
      <c r="C8" s="135"/>
      <c r="D8" s="136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137"/>
      <c r="Z8" s="134"/>
    </row>
    <row r="9" spans="1:29" ht="15" hidden="1" customHeight="1">
      <c r="A9" s="38"/>
      <c r="B9" s="134"/>
      <c r="C9" s="135"/>
      <c r="D9" s="136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137"/>
      <c r="Z9" s="134"/>
    </row>
    <row r="10" spans="1:29" ht="10.5" hidden="1" customHeight="1">
      <c r="A10" s="38"/>
      <c r="B10" s="134"/>
      <c r="C10" s="135"/>
      <c r="D10" s="136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137"/>
      <c r="Z10" s="134"/>
    </row>
    <row r="11" spans="1:29" ht="27" hidden="1" customHeight="1">
      <c r="A11" s="38"/>
      <c r="B11" s="134"/>
      <c r="C11" s="135"/>
      <c r="D11" s="136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137"/>
      <c r="Z11" s="134"/>
    </row>
    <row r="12" spans="1:29" ht="12" hidden="1" customHeight="1">
      <c r="A12" s="38"/>
      <c r="B12" s="134"/>
      <c r="C12" s="135"/>
      <c r="D12" s="136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137"/>
      <c r="Z12" s="134"/>
    </row>
    <row r="13" spans="1:29" ht="38.25" hidden="1" customHeight="1">
      <c r="A13" s="38"/>
      <c r="B13" s="134"/>
      <c r="C13" s="135"/>
      <c r="D13" s="136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138"/>
      <c r="Z13" s="134"/>
    </row>
    <row r="14" spans="1:29" ht="15" hidden="1" customHeight="1">
      <c r="A14" s="38"/>
      <c r="B14" s="134"/>
      <c r="C14" s="135"/>
      <c r="D14" s="136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137"/>
      <c r="Z14" s="134"/>
    </row>
    <row r="15" spans="1:29" ht="15" hidden="1">
      <c r="A15" s="38"/>
      <c r="B15" s="134"/>
      <c r="C15" s="135"/>
      <c r="D15" s="136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137"/>
      <c r="Z15" s="134"/>
    </row>
    <row r="16" spans="1:29" ht="15" hidden="1">
      <c r="A16" s="38"/>
      <c r="B16" s="134"/>
      <c r="C16" s="135"/>
      <c r="D16" s="136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137"/>
      <c r="Z16" s="134"/>
    </row>
    <row r="17" spans="1:26" ht="15" hidden="1" customHeight="1">
      <c r="A17" s="38"/>
      <c r="B17" s="134"/>
      <c r="C17" s="135"/>
      <c r="D17" s="136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289"/>
      <c r="U17" s="289"/>
      <c r="V17" s="289"/>
      <c r="W17" s="289"/>
      <c r="X17" s="289"/>
      <c r="Y17" s="137"/>
      <c r="Z17" s="134"/>
    </row>
    <row r="18" spans="1:26" ht="15" hidden="1">
      <c r="A18" s="38"/>
      <c r="B18" s="134"/>
      <c r="C18" s="135"/>
      <c r="D18" s="136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137"/>
      <c r="Z18" s="134"/>
    </row>
    <row r="19" spans="1:26" ht="59.25" hidden="1" customHeight="1">
      <c r="A19" s="38"/>
      <c r="B19" s="134"/>
      <c r="C19" s="135"/>
      <c r="D19" s="13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137"/>
      <c r="Z19" s="134"/>
    </row>
    <row r="20" spans="1:26" ht="15" hidden="1">
      <c r="A20" s="38"/>
      <c r="B20" s="134"/>
      <c r="C20" s="135"/>
      <c r="D20" s="1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137"/>
      <c r="Z20" s="134"/>
    </row>
    <row r="21" spans="1:26" ht="14.25" hidden="1" customHeight="1">
      <c r="A21" s="38"/>
      <c r="B21" s="134"/>
      <c r="C21" s="135"/>
      <c r="D21" s="136"/>
      <c r="E21" s="147" t="s">
        <v>166</v>
      </c>
      <c r="F21" s="291" t="s">
        <v>167</v>
      </c>
      <c r="G21" s="292"/>
      <c r="H21" s="292"/>
      <c r="I21" s="292"/>
      <c r="J21" s="292"/>
      <c r="K21" s="292"/>
      <c r="L21" s="292"/>
      <c r="M21" s="292"/>
      <c r="N21" s="39"/>
      <c r="O21" s="141" t="s">
        <v>166</v>
      </c>
      <c r="P21" s="293" t="s">
        <v>180</v>
      </c>
      <c r="Q21" s="294"/>
      <c r="R21" s="294"/>
      <c r="S21" s="294"/>
      <c r="T21" s="294"/>
      <c r="U21" s="294"/>
      <c r="V21" s="294"/>
      <c r="W21" s="294"/>
      <c r="X21" s="294"/>
      <c r="Y21" s="137"/>
      <c r="Z21" s="134"/>
    </row>
    <row r="22" spans="1:26" ht="14.25" hidden="1" customHeight="1">
      <c r="A22" s="38"/>
      <c r="B22" s="134"/>
      <c r="C22" s="135"/>
      <c r="D22" s="136"/>
      <c r="E22" s="148" t="s">
        <v>166</v>
      </c>
      <c r="F22" s="291" t="s">
        <v>168</v>
      </c>
      <c r="G22" s="292"/>
      <c r="H22" s="292"/>
      <c r="I22" s="292"/>
      <c r="J22" s="292"/>
      <c r="K22" s="292"/>
      <c r="L22" s="292"/>
      <c r="M22" s="292"/>
      <c r="N22" s="39"/>
      <c r="O22" s="142" t="s">
        <v>166</v>
      </c>
      <c r="P22" s="293" t="s">
        <v>169</v>
      </c>
      <c r="Q22" s="294"/>
      <c r="R22" s="294"/>
      <c r="S22" s="294"/>
      <c r="T22" s="294"/>
      <c r="U22" s="294"/>
      <c r="V22" s="294"/>
      <c r="W22" s="294"/>
      <c r="X22" s="294"/>
      <c r="Y22" s="137"/>
      <c r="Z22" s="134"/>
    </row>
    <row r="23" spans="1:26" ht="14.25" hidden="1" customHeight="1">
      <c r="A23" s="38"/>
      <c r="B23" s="134"/>
      <c r="C23" s="135"/>
      <c r="D23" s="136"/>
      <c r="E23" s="226" t="s">
        <v>166</v>
      </c>
      <c r="F23" s="296" t="s">
        <v>429</v>
      </c>
      <c r="G23" s="297"/>
      <c r="H23" s="297"/>
      <c r="I23" s="297"/>
      <c r="J23" s="297"/>
      <c r="K23" s="297"/>
      <c r="L23" s="297"/>
      <c r="M23" s="297"/>
      <c r="N23" s="297"/>
      <c r="O23" s="132"/>
      <c r="P23" s="39"/>
      <c r="Q23" s="39"/>
      <c r="R23" s="39"/>
      <c r="S23" s="39"/>
      <c r="T23" s="39"/>
      <c r="U23" s="39"/>
      <c r="V23" s="39"/>
      <c r="W23" s="39"/>
      <c r="X23" s="39"/>
      <c r="Y23" s="137"/>
      <c r="Z23" s="134"/>
    </row>
    <row r="24" spans="1:26" ht="10.5" hidden="1" customHeight="1">
      <c r="A24" s="38"/>
      <c r="B24" s="134"/>
      <c r="C24" s="135"/>
      <c r="D24" s="1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137"/>
      <c r="Z24" s="134"/>
    </row>
    <row r="25" spans="1:26" ht="27" hidden="1" customHeight="1">
      <c r="A25" s="38"/>
      <c r="B25" s="134"/>
      <c r="C25" s="135"/>
      <c r="D25" s="1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137"/>
      <c r="Z25" s="134"/>
    </row>
    <row r="26" spans="1:26" ht="12" hidden="1" customHeight="1">
      <c r="A26" s="38"/>
      <c r="B26" s="134"/>
      <c r="C26" s="135"/>
      <c r="D26" s="1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137"/>
      <c r="Z26" s="134"/>
    </row>
    <row r="27" spans="1:26" ht="51.75" hidden="1" customHeight="1">
      <c r="A27" s="38"/>
      <c r="B27" s="134"/>
      <c r="C27" s="135"/>
      <c r="D27" s="1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137"/>
      <c r="Z27" s="134"/>
    </row>
    <row r="28" spans="1:26" ht="15" hidden="1">
      <c r="A28" s="38"/>
      <c r="B28" s="134"/>
      <c r="C28" s="135"/>
      <c r="D28" s="136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137"/>
      <c r="Z28" s="134"/>
    </row>
    <row r="29" spans="1:26" ht="15" hidden="1">
      <c r="A29" s="38"/>
      <c r="B29" s="134"/>
      <c r="C29" s="135"/>
      <c r="D29" s="136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137"/>
      <c r="Z29" s="134"/>
    </row>
    <row r="30" spans="1:26" ht="15" hidden="1">
      <c r="A30" s="38"/>
      <c r="B30" s="134"/>
      <c r="C30" s="135"/>
      <c r="D30" s="136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137"/>
      <c r="Z30" s="134"/>
    </row>
    <row r="31" spans="1:26" ht="15" hidden="1">
      <c r="A31" s="38"/>
      <c r="B31" s="134"/>
      <c r="C31" s="135"/>
      <c r="D31" s="136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137"/>
      <c r="Z31" s="134"/>
    </row>
    <row r="32" spans="1:26" ht="15" hidden="1">
      <c r="A32" s="38"/>
      <c r="B32" s="134"/>
      <c r="C32" s="135"/>
      <c r="D32" s="136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137"/>
      <c r="Z32" s="134"/>
    </row>
    <row r="33" spans="1:26" ht="18" hidden="1" customHeight="1">
      <c r="A33" s="38"/>
      <c r="B33" s="134"/>
      <c r="C33" s="135"/>
      <c r="D33" s="1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137"/>
      <c r="Z33" s="134"/>
    </row>
    <row r="34" spans="1:26" ht="15" hidden="1">
      <c r="A34" s="38"/>
      <c r="B34" s="134"/>
      <c r="C34" s="135"/>
      <c r="D34" s="139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137"/>
      <c r="Z34" s="134"/>
    </row>
    <row r="35" spans="1:26" ht="24" hidden="1" customHeight="1">
      <c r="A35" s="38"/>
      <c r="B35" s="134"/>
      <c r="C35" s="135"/>
      <c r="D35" s="136"/>
      <c r="E35" s="295" t="s">
        <v>253</v>
      </c>
      <c r="F35" s="295"/>
      <c r="G35" s="295"/>
      <c r="H35" s="295"/>
      <c r="I35" s="295"/>
      <c r="J35" s="295"/>
      <c r="K35" s="295"/>
      <c r="L35" s="295"/>
      <c r="M35" s="295"/>
      <c r="N35" s="295"/>
      <c r="O35" s="295"/>
      <c r="P35" s="295"/>
      <c r="Q35" s="295"/>
      <c r="R35" s="295"/>
      <c r="S35" s="295"/>
      <c r="T35" s="295"/>
      <c r="U35" s="295"/>
      <c r="V35" s="295"/>
      <c r="W35" s="295"/>
      <c r="X35" s="295"/>
      <c r="Y35" s="137"/>
      <c r="Z35" s="134"/>
    </row>
    <row r="36" spans="1:26" ht="38.25" hidden="1" customHeight="1">
      <c r="A36" s="38"/>
      <c r="B36" s="134"/>
      <c r="C36" s="135"/>
      <c r="D36" s="136"/>
      <c r="E36" s="295"/>
      <c r="F36" s="295"/>
      <c r="G36" s="295"/>
      <c r="H36" s="295"/>
      <c r="I36" s="295"/>
      <c r="J36" s="295"/>
      <c r="K36" s="295"/>
      <c r="L36" s="295"/>
      <c r="M36" s="295"/>
      <c r="N36" s="295"/>
      <c r="O36" s="295"/>
      <c r="P36" s="295"/>
      <c r="Q36" s="295"/>
      <c r="R36" s="295"/>
      <c r="S36" s="295"/>
      <c r="T36" s="295"/>
      <c r="U36" s="295"/>
      <c r="V36" s="295"/>
      <c r="W36" s="295"/>
      <c r="X36" s="295"/>
      <c r="Y36" s="137"/>
      <c r="Z36" s="134"/>
    </row>
    <row r="37" spans="1:26" ht="9.75" hidden="1" customHeight="1">
      <c r="A37" s="38"/>
      <c r="B37" s="134"/>
      <c r="C37" s="135"/>
      <c r="D37" s="136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  <c r="V37" s="295"/>
      <c r="W37" s="295"/>
      <c r="X37" s="295"/>
      <c r="Y37" s="137"/>
      <c r="Z37" s="134"/>
    </row>
    <row r="38" spans="1:26" ht="51" hidden="1" customHeight="1">
      <c r="A38" s="38"/>
      <c r="B38" s="134"/>
      <c r="C38" s="135"/>
      <c r="D38" s="136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  <c r="R38" s="295"/>
      <c r="S38" s="295"/>
      <c r="T38" s="295"/>
      <c r="U38" s="295"/>
      <c r="V38" s="295"/>
      <c r="W38" s="295"/>
      <c r="X38" s="295"/>
      <c r="Y38" s="137"/>
      <c r="Z38" s="134"/>
    </row>
    <row r="39" spans="1:26" ht="15" hidden="1" customHeight="1">
      <c r="A39" s="38"/>
      <c r="B39" s="134"/>
      <c r="C39" s="135"/>
      <c r="D39" s="136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  <c r="T39" s="295"/>
      <c r="U39" s="295"/>
      <c r="V39" s="295"/>
      <c r="W39" s="295"/>
      <c r="X39" s="295"/>
      <c r="Y39" s="137"/>
      <c r="Z39" s="134"/>
    </row>
    <row r="40" spans="1:26" ht="12" hidden="1" customHeight="1">
      <c r="A40" s="38"/>
      <c r="B40" s="134"/>
      <c r="C40" s="135"/>
      <c r="D40" s="136"/>
      <c r="E40" s="299"/>
      <c r="F40" s="299"/>
      <c r="G40" s="299"/>
      <c r="H40" s="299"/>
      <c r="I40" s="299"/>
      <c r="J40" s="299"/>
      <c r="K40" s="299"/>
      <c r="L40" s="299"/>
      <c r="M40" s="299"/>
      <c r="N40" s="299"/>
      <c r="O40" s="299"/>
      <c r="P40" s="299"/>
      <c r="Q40" s="299"/>
      <c r="R40" s="299"/>
      <c r="S40" s="299"/>
      <c r="T40" s="299"/>
      <c r="U40" s="299"/>
      <c r="V40" s="299"/>
      <c r="W40" s="299"/>
      <c r="X40" s="299"/>
      <c r="Y40" s="137"/>
      <c r="Z40" s="134"/>
    </row>
    <row r="41" spans="1:26" ht="38.25" hidden="1" customHeight="1">
      <c r="A41" s="38"/>
      <c r="B41" s="134"/>
      <c r="C41" s="135"/>
      <c r="D41" s="136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37"/>
      <c r="Z41" s="134"/>
    </row>
    <row r="42" spans="1:26" ht="15" hidden="1">
      <c r="A42" s="38"/>
      <c r="B42" s="134"/>
      <c r="C42" s="135"/>
      <c r="D42" s="13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37"/>
      <c r="Z42" s="134"/>
    </row>
    <row r="43" spans="1:26" ht="15" hidden="1">
      <c r="A43" s="38"/>
      <c r="B43" s="134"/>
      <c r="C43" s="135"/>
      <c r="D43" s="13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37"/>
      <c r="Z43" s="134"/>
    </row>
    <row r="44" spans="1:26" ht="33.75" hidden="1" customHeight="1">
      <c r="A44" s="38"/>
      <c r="B44" s="134"/>
      <c r="C44" s="135"/>
      <c r="D44" s="139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37"/>
      <c r="Z44" s="134"/>
    </row>
    <row r="45" spans="1:26" ht="15" hidden="1">
      <c r="A45" s="38"/>
      <c r="B45" s="134"/>
      <c r="C45" s="135"/>
      <c r="D45" s="139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37"/>
      <c r="Z45" s="134"/>
    </row>
    <row r="46" spans="1:26" ht="24" hidden="1" customHeight="1">
      <c r="A46" s="38"/>
      <c r="B46" s="134"/>
      <c r="C46" s="135"/>
      <c r="D46" s="136"/>
      <c r="E46" s="290" t="s">
        <v>170</v>
      </c>
      <c r="F46" s="290"/>
      <c r="G46" s="290"/>
      <c r="H46" s="290"/>
      <c r="I46" s="290"/>
      <c r="J46" s="290"/>
      <c r="K46" s="290"/>
      <c r="L46" s="290"/>
      <c r="M46" s="290"/>
      <c r="N46" s="290"/>
      <c r="O46" s="290"/>
      <c r="P46" s="290"/>
      <c r="Q46" s="290"/>
      <c r="R46" s="290"/>
      <c r="S46" s="290"/>
      <c r="T46" s="290"/>
      <c r="U46" s="290"/>
      <c r="V46" s="290"/>
      <c r="W46" s="290"/>
      <c r="X46" s="290"/>
      <c r="Y46" s="137"/>
      <c r="Z46" s="134"/>
    </row>
    <row r="47" spans="1:26" ht="37.5" hidden="1" customHeight="1">
      <c r="A47" s="38"/>
      <c r="B47" s="134"/>
      <c r="C47" s="135"/>
      <c r="D47" s="136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  <c r="P47" s="290"/>
      <c r="Q47" s="290"/>
      <c r="R47" s="290"/>
      <c r="S47" s="290"/>
      <c r="T47" s="290"/>
      <c r="U47" s="290"/>
      <c r="V47" s="290"/>
      <c r="W47" s="290"/>
      <c r="X47" s="290"/>
      <c r="Y47" s="137"/>
      <c r="Z47" s="134"/>
    </row>
    <row r="48" spans="1:26" ht="24" hidden="1" customHeight="1">
      <c r="A48" s="38"/>
      <c r="B48" s="134"/>
      <c r="C48" s="135"/>
      <c r="D48" s="136"/>
      <c r="E48" s="290"/>
      <c r="F48" s="290"/>
      <c r="G48" s="290"/>
      <c r="H48" s="290"/>
      <c r="I48" s="290"/>
      <c r="J48" s="290"/>
      <c r="K48" s="290"/>
      <c r="L48" s="290"/>
      <c r="M48" s="290"/>
      <c r="N48" s="290"/>
      <c r="O48" s="290"/>
      <c r="P48" s="290"/>
      <c r="Q48" s="290"/>
      <c r="R48" s="290"/>
      <c r="S48" s="290"/>
      <c r="T48" s="290"/>
      <c r="U48" s="290"/>
      <c r="V48" s="290"/>
      <c r="W48" s="290"/>
      <c r="X48" s="290"/>
      <c r="Y48" s="137"/>
      <c r="Z48" s="134"/>
    </row>
    <row r="49" spans="1:26" ht="51" hidden="1" customHeight="1">
      <c r="A49" s="38"/>
      <c r="B49" s="134"/>
      <c r="C49" s="135"/>
      <c r="D49" s="136"/>
      <c r="E49" s="290"/>
      <c r="F49" s="290"/>
      <c r="G49" s="290"/>
      <c r="H49" s="290"/>
      <c r="I49" s="290"/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137"/>
      <c r="Z49" s="134"/>
    </row>
    <row r="50" spans="1:26" ht="15" hidden="1">
      <c r="A50" s="38"/>
      <c r="B50" s="134"/>
      <c r="C50" s="135"/>
      <c r="D50" s="136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90"/>
      <c r="R50" s="290"/>
      <c r="S50" s="290"/>
      <c r="T50" s="290"/>
      <c r="U50" s="290"/>
      <c r="V50" s="290"/>
      <c r="W50" s="290"/>
      <c r="X50" s="290"/>
      <c r="Y50" s="137"/>
      <c r="Z50" s="134"/>
    </row>
    <row r="51" spans="1:26" ht="15" hidden="1">
      <c r="A51" s="38"/>
      <c r="B51" s="134"/>
      <c r="C51" s="135"/>
      <c r="D51" s="136"/>
      <c r="E51" s="290"/>
      <c r="F51" s="290"/>
      <c r="G51" s="290"/>
      <c r="H51" s="290"/>
      <c r="I51" s="290"/>
      <c r="J51" s="290"/>
      <c r="K51" s="290"/>
      <c r="L51" s="290"/>
      <c r="M51" s="290"/>
      <c r="N51" s="290"/>
      <c r="O51" s="290"/>
      <c r="P51" s="290"/>
      <c r="Q51" s="290"/>
      <c r="R51" s="290"/>
      <c r="S51" s="290"/>
      <c r="T51" s="290"/>
      <c r="U51" s="290"/>
      <c r="V51" s="290"/>
      <c r="W51" s="290"/>
      <c r="X51" s="290"/>
      <c r="Y51" s="137"/>
      <c r="Z51" s="134"/>
    </row>
    <row r="52" spans="1:26" ht="15" hidden="1">
      <c r="A52" s="38"/>
      <c r="B52" s="134"/>
      <c r="C52" s="135"/>
      <c r="D52" s="136"/>
      <c r="E52" s="290"/>
      <c r="F52" s="290"/>
      <c r="G52" s="290"/>
      <c r="H52" s="290"/>
      <c r="I52" s="290"/>
      <c r="J52" s="290"/>
      <c r="K52" s="290"/>
      <c r="L52" s="290"/>
      <c r="M52" s="290"/>
      <c r="N52" s="290"/>
      <c r="O52" s="290"/>
      <c r="P52" s="290"/>
      <c r="Q52" s="290"/>
      <c r="R52" s="290"/>
      <c r="S52" s="290"/>
      <c r="T52" s="290"/>
      <c r="U52" s="290"/>
      <c r="V52" s="290"/>
      <c r="W52" s="290"/>
      <c r="X52" s="290"/>
      <c r="Y52" s="137"/>
      <c r="Z52" s="134"/>
    </row>
    <row r="53" spans="1:26" ht="15" hidden="1">
      <c r="A53" s="38"/>
      <c r="B53" s="134"/>
      <c r="C53" s="135"/>
      <c r="D53" s="136"/>
      <c r="E53" s="290"/>
      <c r="F53" s="290"/>
      <c r="G53" s="290"/>
      <c r="H53" s="290"/>
      <c r="I53" s="290"/>
      <c r="J53" s="290"/>
      <c r="K53" s="290"/>
      <c r="L53" s="290"/>
      <c r="M53" s="290"/>
      <c r="N53" s="290"/>
      <c r="O53" s="290"/>
      <c r="P53" s="290"/>
      <c r="Q53" s="290"/>
      <c r="R53" s="290"/>
      <c r="S53" s="290"/>
      <c r="T53" s="290"/>
      <c r="U53" s="290"/>
      <c r="V53" s="290"/>
      <c r="W53" s="290"/>
      <c r="X53" s="290"/>
      <c r="Y53" s="137"/>
      <c r="Z53" s="134"/>
    </row>
    <row r="54" spans="1:26" ht="15" hidden="1">
      <c r="A54" s="38"/>
      <c r="B54" s="134"/>
      <c r="C54" s="135"/>
      <c r="D54" s="136"/>
      <c r="E54" s="290"/>
      <c r="F54" s="290"/>
      <c r="G54" s="290"/>
      <c r="H54" s="290"/>
      <c r="I54" s="290"/>
      <c r="J54" s="290"/>
      <c r="K54" s="290"/>
      <c r="L54" s="290"/>
      <c r="M54" s="290"/>
      <c r="N54" s="290"/>
      <c r="O54" s="290"/>
      <c r="P54" s="290"/>
      <c r="Q54" s="290"/>
      <c r="R54" s="290"/>
      <c r="S54" s="290"/>
      <c r="T54" s="290"/>
      <c r="U54" s="290"/>
      <c r="V54" s="290"/>
      <c r="W54" s="290"/>
      <c r="X54" s="290"/>
      <c r="Y54" s="137"/>
      <c r="Z54" s="134"/>
    </row>
    <row r="55" spans="1:26" ht="15" hidden="1">
      <c r="A55" s="38"/>
      <c r="B55" s="134"/>
      <c r="C55" s="135"/>
      <c r="D55" s="136"/>
      <c r="E55" s="290"/>
      <c r="F55" s="290"/>
      <c r="G55" s="290"/>
      <c r="H55" s="290"/>
      <c r="I55" s="290"/>
      <c r="J55" s="290"/>
      <c r="K55" s="290"/>
      <c r="L55" s="290"/>
      <c r="M55" s="290"/>
      <c r="N55" s="290"/>
      <c r="O55" s="290"/>
      <c r="P55" s="290"/>
      <c r="Q55" s="290"/>
      <c r="R55" s="290"/>
      <c r="S55" s="290"/>
      <c r="T55" s="290"/>
      <c r="U55" s="290"/>
      <c r="V55" s="290"/>
      <c r="W55" s="290"/>
      <c r="X55" s="290"/>
      <c r="Y55" s="137"/>
      <c r="Z55" s="134"/>
    </row>
    <row r="56" spans="1:26" ht="25.5" hidden="1" customHeight="1">
      <c r="A56" s="38"/>
      <c r="B56" s="134"/>
      <c r="C56" s="135"/>
      <c r="D56" s="139"/>
      <c r="E56" s="290"/>
      <c r="F56" s="290"/>
      <c r="G56" s="290"/>
      <c r="H56" s="290"/>
      <c r="I56" s="290"/>
      <c r="J56" s="290"/>
      <c r="K56" s="290"/>
      <c r="L56" s="290"/>
      <c r="M56" s="290"/>
      <c r="N56" s="290"/>
      <c r="O56" s="290"/>
      <c r="P56" s="290"/>
      <c r="Q56" s="290"/>
      <c r="R56" s="290"/>
      <c r="S56" s="290"/>
      <c r="T56" s="290"/>
      <c r="U56" s="290"/>
      <c r="V56" s="290"/>
      <c r="W56" s="290"/>
      <c r="X56" s="290"/>
      <c r="Y56" s="137"/>
      <c r="Z56" s="134"/>
    </row>
    <row r="57" spans="1:26" ht="15" hidden="1">
      <c r="A57" s="38"/>
      <c r="B57" s="134"/>
      <c r="C57" s="135"/>
      <c r="D57" s="139"/>
      <c r="E57" s="290"/>
      <c r="F57" s="290"/>
      <c r="G57" s="290"/>
      <c r="H57" s="290"/>
      <c r="I57" s="290"/>
      <c r="J57" s="290"/>
      <c r="K57" s="290"/>
      <c r="L57" s="290"/>
      <c r="M57" s="290"/>
      <c r="N57" s="290"/>
      <c r="O57" s="290"/>
      <c r="P57" s="290"/>
      <c r="Q57" s="290"/>
      <c r="R57" s="290"/>
      <c r="S57" s="290"/>
      <c r="T57" s="290"/>
      <c r="U57" s="290"/>
      <c r="V57" s="290"/>
      <c r="W57" s="290"/>
      <c r="X57" s="290"/>
      <c r="Y57" s="137"/>
      <c r="Z57" s="134"/>
    </row>
    <row r="58" spans="1:26" ht="15" hidden="1" customHeight="1">
      <c r="A58" s="38"/>
      <c r="B58" s="134"/>
      <c r="C58" s="135"/>
      <c r="D58" s="136"/>
      <c r="E58" s="161"/>
      <c r="F58" s="161"/>
      <c r="G58" s="161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37"/>
      <c r="Z58" s="134"/>
    </row>
    <row r="59" spans="1:26" ht="15" hidden="1" customHeight="1">
      <c r="A59" s="38"/>
      <c r="B59" s="134"/>
      <c r="C59" s="135"/>
      <c r="D59" s="136"/>
      <c r="E59" s="298" t="s">
        <v>224</v>
      </c>
      <c r="F59" s="298"/>
      <c r="G59" s="298"/>
      <c r="H59" s="298"/>
      <c r="I59" s="298"/>
      <c r="J59" s="298"/>
      <c r="K59" s="284" t="s">
        <v>221</v>
      </c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137"/>
      <c r="Z59" s="134"/>
    </row>
    <row r="60" spans="1:26" ht="15" hidden="1" customHeight="1">
      <c r="A60" s="38"/>
      <c r="B60" s="134"/>
      <c r="C60" s="135"/>
      <c r="D60" s="136"/>
      <c r="E60" s="281" t="s">
        <v>146</v>
      </c>
      <c r="F60" s="281"/>
      <c r="G60" s="281"/>
      <c r="H60" s="281"/>
      <c r="I60" s="281"/>
      <c r="J60" s="281"/>
      <c r="K60" s="284" t="s">
        <v>223</v>
      </c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137"/>
      <c r="Z60" s="134"/>
    </row>
    <row r="61" spans="1:26" ht="15" hidden="1">
      <c r="A61" s="38"/>
      <c r="B61" s="134"/>
      <c r="C61" s="135"/>
      <c r="D61" s="136"/>
      <c r="E61" s="41"/>
      <c r="F61" s="159"/>
      <c r="G61" s="42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37"/>
      <c r="Z61" s="134"/>
    </row>
    <row r="62" spans="1:26" ht="27.75" hidden="1" customHeight="1">
      <c r="A62" s="38"/>
      <c r="B62" s="134"/>
      <c r="C62" s="135"/>
      <c r="D62" s="136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137"/>
      <c r="Z62" s="134"/>
    </row>
    <row r="63" spans="1:26" ht="15" hidden="1">
      <c r="A63" s="38"/>
      <c r="B63" s="134"/>
      <c r="C63" s="135"/>
      <c r="D63" s="136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137"/>
      <c r="Z63" s="134"/>
    </row>
    <row r="64" spans="1:26" ht="15" hidden="1">
      <c r="A64" s="38"/>
      <c r="B64" s="134"/>
      <c r="C64" s="135"/>
      <c r="D64" s="136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137"/>
      <c r="Z64" s="134"/>
    </row>
    <row r="65" spans="1:26" ht="15" hidden="1">
      <c r="A65" s="38"/>
      <c r="B65" s="134"/>
      <c r="C65" s="135"/>
      <c r="D65" s="136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137"/>
      <c r="Z65" s="134"/>
    </row>
    <row r="66" spans="1:26" ht="15" hidden="1">
      <c r="A66" s="38"/>
      <c r="B66" s="134"/>
      <c r="C66" s="135"/>
      <c r="D66" s="136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137"/>
      <c r="Z66" s="134"/>
    </row>
    <row r="67" spans="1:26" ht="15" hidden="1">
      <c r="A67" s="38"/>
      <c r="B67" s="134"/>
      <c r="C67" s="135"/>
      <c r="D67" s="136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137"/>
      <c r="Z67" s="134"/>
    </row>
    <row r="68" spans="1:26" ht="89.25" hidden="1" customHeight="1">
      <c r="A68" s="38"/>
      <c r="B68" s="134"/>
      <c r="C68" s="135"/>
      <c r="D68" s="139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137"/>
      <c r="Z68" s="134"/>
    </row>
    <row r="69" spans="1:26" ht="15" hidden="1">
      <c r="A69" s="38"/>
      <c r="B69" s="134"/>
      <c r="C69" s="135"/>
      <c r="D69" s="139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137"/>
      <c r="Z69" s="134"/>
    </row>
    <row r="70" spans="1:26" ht="12" customHeight="1">
      <c r="A70" s="38"/>
      <c r="B70" s="134"/>
      <c r="C70" s="135"/>
      <c r="D70" s="136"/>
      <c r="E70" s="197" t="s">
        <v>254</v>
      </c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37"/>
      <c r="Z70" s="134"/>
    </row>
    <row r="71" spans="1:26" ht="12" customHeight="1">
      <c r="A71" s="38"/>
      <c r="B71" s="134"/>
      <c r="C71" s="135"/>
      <c r="D71" s="136"/>
      <c r="E71" s="299" t="s">
        <v>154</v>
      </c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  <c r="X71" s="299"/>
      <c r="Y71" s="137"/>
      <c r="Z71" s="134"/>
    </row>
    <row r="72" spans="1:26" ht="7.5" customHeight="1">
      <c r="A72" s="38"/>
      <c r="B72" s="134"/>
      <c r="C72" s="135"/>
      <c r="D72" s="136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  <c r="X72" s="299"/>
      <c r="Y72" s="137"/>
      <c r="Z72" s="134"/>
    </row>
    <row r="73" spans="1:26" ht="15">
      <c r="A73" s="38"/>
      <c r="B73" s="134"/>
      <c r="C73" s="135"/>
      <c r="D73" s="136"/>
      <c r="E73" s="300" t="s">
        <v>255</v>
      </c>
      <c r="F73" s="300"/>
      <c r="G73" s="300"/>
      <c r="H73" s="300"/>
      <c r="I73" s="300"/>
      <c r="J73" s="300"/>
      <c r="K73" s="300"/>
      <c r="L73" s="300"/>
      <c r="M73" s="300"/>
      <c r="N73" s="300"/>
      <c r="O73" s="300"/>
      <c r="P73" s="300"/>
      <c r="Q73" s="300"/>
      <c r="R73" s="300"/>
      <c r="S73" s="300"/>
      <c r="T73" s="300"/>
      <c r="U73" s="300"/>
      <c r="V73" s="300"/>
      <c r="W73" s="300"/>
      <c r="X73" s="300"/>
      <c r="Y73" s="137"/>
      <c r="Z73" s="134"/>
    </row>
    <row r="74" spans="1:26" ht="15">
      <c r="A74" s="38"/>
      <c r="B74" s="134"/>
      <c r="C74" s="135"/>
      <c r="D74" s="136"/>
      <c r="E74" s="300"/>
      <c r="F74" s="300"/>
      <c r="G74" s="300"/>
      <c r="H74" s="300"/>
      <c r="I74" s="300"/>
      <c r="J74" s="300"/>
      <c r="K74" s="300"/>
      <c r="L74" s="300"/>
      <c r="M74" s="300"/>
      <c r="N74" s="300"/>
      <c r="O74" s="300"/>
      <c r="P74" s="300"/>
      <c r="Q74" s="300"/>
      <c r="R74" s="300"/>
      <c r="S74" s="300"/>
      <c r="T74" s="300"/>
      <c r="U74" s="300"/>
      <c r="V74" s="300"/>
      <c r="W74" s="300"/>
      <c r="X74" s="300"/>
      <c r="Y74" s="137"/>
      <c r="Z74" s="134"/>
    </row>
    <row r="75" spans="1:26" ht="4.5" customHeight="1">
      <c r="A75" s="38"/>
      <c r="B75" s="134"/>
      <c r="C75" s="135"/>
      <c r="D75" s="136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0"/>
      <c r="Q75" s="300"/>
      <c r="R75" s="300"/>
      <c r="S75" s="300"/>
      <c r="T75" s="300"/>
      <c r="U75" s="300"/>
      <c r="V75" s="300"/>
      <c r="W75" s="300"/>
      <c r="X75" s="300"/>
      <c r="Y75" s="137"/>
      <c r="Z75" s="134"/>
    </row>
    <row r="76" spans="1:26" ht="15">
      <c r="A76" s="38"/>
      <c r="B76" s="134"/>
      <c r="C76" s="135"/>
      <c r="D76" s="136"/>
      <c r="E76" s="197" t="s">
        <v>256</v>
      </c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37"/>
      <c r="Z76" s="134"/>
    </row>
    <row r="77" spans="1:26" ht="15">
      <c r="A77" s="38"/>
      <c r="B77" s="134"/>
      <c r="C77" s="135"/>
      <c r="D77" s="136"/>
      <c r="E77" s="302" t="s">
        <v>257</v>
      </c>
      <c r="F77" s="302"/>
      <c r="G77" s="302"/>
      <c r="H77" s="302"/>
      <c r="I77" s="302"/>
      <c r="J77" s="302"/>
      <c r="K77" s="302"/>
      <c r="L77" s="302"/>
      <c r="M77" s="302"/>
      <c r="N77" s="302"/>
      <c r="O77" s="302"/>
      <c r="P77" s="302"/>
      <c r="Q77" s="302"/>
      <c r="R77" s="302"/>
      <c r="S77" s="302"/>
      <c r="T77" s="302"/>
      <c r="U77" s="302"/>
      <c r="V77" s="302"/>
      <c r="W77" s="302"/>
      <c r="X77" s="302"/>
      <c r="Y77" s="137"/>
      <c r="Z77" s="134"/>
    </row>
    <row r="78" spans="1:26" ht="15">
      <c r="A78" s="38"/>
      <c r="B78" s="134"/>
      <c r="C78" s="135"/>
      <c r="D78" s="136"/>
      <c r="E78" s="65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37"/>
      <c r="Z78" s="134"/>
    </row>
    <row r="79" spans="1:26" ht="15">
      <c r="A79" s="38"/>
      <c r="B79" s="134"/>
      <c r="C79" s="135"/>
      <c r="D79" s="136"/>
      <c r="E79" s="197" t="s">
        <v>258</v>
      </c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37"/>
      <c r="Z79" s="134"/>
    </row>
    <row r="80" spans="1:26" ht="15">
      <c r="A80" s="38"/>
      <c r="B80" s="134"/>
      <c r="C80" s="135"/>
      <c r="D80" s="136"/>
      <c r="E80" s="302" t="s">
        <v>259</v>
      </c>
      <c r="F80" s="302"/>
      <c r="G80" s="302"/>
      <c r="H80" s="302"/>
      <c r="I80" s="302"/>
      <c r="J80" s="302"/>
      <c r="K80" s="302"/>
      <c r="L80" s="302"/>
      <c r="M80" s="302"/>
      <c r="N80" s="302"/>
      <c r="O80" s="302"/>
      <c r="P80" s="302"/>
      <c r="Q80" s="302"/>
      <c r="R80" s="302"/>
      <c r="S80" s="302"/>
      <c r="T80" s="302"/>
      <c r="U80" s="302"/>
      <c r="V80" s="302"/>
      <c r="W80" s="302"/>
      <c r="X80" s="302"/>
      <c r="Y80" s="137"/>
      <c r="Z80" s="134"/>
    </row>
    <row r="81" spans="1:26" ht="15">
      <c r="A81" s="38"/>
      <c r="B81" s="134"/>
      <c r="C81" s="135"/>
      <c r="D81" s="136"/>
      <c r="E81" s="277"/>
      <c r="F81" s="277"/>
      <c r="G81" s="277"/>
      <c r="H81" s="277"/>
      <c r="I81" s="277"/>
      <c r="J81" s="277"/>
      <c r="K81" s="277"/>
      <c r="L81" s="277"/>
      <c r="M81" s="277"/>
      <c r="N81" s="277"/>
      <c r="O81" s="277"/>
      <c r="P81" s="277"/>
      <c r="Q81" s="277"/>
      <c r="R81" s="277"/>
      <c r="S81" s="277"/>
      <c r="T81" s="277"/>
      <c r="U81" s="277"/>
      <c r="V81" s="277"/>
      <c r="W81" s="277"/>
      <c r="X81" s="277"/>
      <c r="Y81" s="137"/>
      <c r="Z81" s="134"/>
    </row>
    <row r="82" spans="1:26" ht="15">
      <c r="A82" s="38"/>
      <c r="B82" s="134"/>
      <c r="C82" s="135"/>
      <c r="D82" s="136"/>
      <c r="E82" s="277"/>
      <c r="F82" s="277"/>
      <c r="G82" s="277"/>
      <c r="H82" s="277"/>
      <c r="I82" s="277"/>
      <c r="J82" s="277"/>
      <c r="K82" s="277"/>
      <c r="L82" s="277"/>
      <c r="M82" s="277"/>
      <c r="N82" s="277"/>
      <c r="O82" s="277"/>
      <c r="P82" s="277"/>
      <c r="Q82" s="277"/>
      <c r="R82" s="277"/>
      <c r="S82" s="277"/>
      <c r="T82" s="277"/>
      <c r="U82" s="277"/>
      <c r="V82" s="277"/>
      <c r="W82" s="277"/>
      <c r="X82" s="277"/>
      <c r="Y82" s="137"/>
      <c r="Z82" s="134"/>
    </row>
    <row r="83" spans="1:26" ht="15">
      <c r="A83" s="38"/>
      <c r="B83" s="134"/>
      <c r="C83" s="135"/>
      <c r="D83" s="136"/>
      <c r="E83" s="277"/>
      <c r="F83" s="277"/>
      <c r="G83" s="277"/>
      <c r="H83" s="277"/>
      <c r="I83" s="277"/>
      <c r="J83" s="277"/>
      <c r="K83" s="277"/>
      <c r="L83" s="277"/>
      <c r="M83" s="277"/>
      <c r="N83" s="277"/>
      <c r="O83" s="277"/>
      <c r="P83" s="277"/>
      <c r="Q83" s="277"/>
      <c r="R83" s="277"/>
      <c r="S83" s="277"/>
      <c r="T83" s="277"/>
      <c r="U83" s="277"/>
      <c r="V83" s="277"/>
      <c r="W83" s="277"/>
      <c r="X83" s="277"/>
      <c r="Y83" s="137"/>
      <c r="Z83" s="134"/>
    </row>
    <row r="84" spans="1:26" ht="66" customHeight="1">
      <c r="A84" s="38"/>
      <c r="B84" s="134"/>
      <c r="C84" s="135"/>
      <c r="D84" s="136"/>
      <c r="E84" s="149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137"/>
      <c r="Z84" s="134"/>
    </row>
    <row r="85" spans="1:26" ht="15">
      <c r="A85" s="38"/>
      <c r="B85" s="134"/>
      <c r="C85" s="135"/>
      <c r="D85" s="136"/>
      <c r="E85" s="150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137"/>
      <c r="Z85" s="134"/>
    </row>
    <row r="86" spans="1:26" ht="15" hidden="1">
      <c r="A86" s="38"/>
      <c r="B86" s="134"/>
      <c r="C86" s="135"/>
      <c r="D86" s="136"/>
      <c r="E86" s="276"/>
      <c r="F86" s="276"/>
      <c r="G86" s="276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37"/>
      <c r="Z86" s="134"/>
    </row>
    <row r="87" spans="1:26" ht="15" hidden="1" customHeight="1">
      <c r="A87" s="38"/>
      <c r="B87" s="134"/>
      <c r="C87" s="135"/>
      <c r="D87" s="136"/>
      <c r="E87" s="281" t="s">
        <v>222</v>
      </c>
      <c r="F87" s="281"/>
      <c r="G87" s="281"/>
      <c r="H87" s="281"/>
      <c r="I87" s="281"/>
      <c r="J87" s="281"/>
      <c r="K87" s="284" t="s">
        <v>230</v>
      </c>
      <c r="L87" s="284"/>
      <c r="M87" s="284"/>
      <c r="N87" s="284"/>
      <c r="O87" s="284"/>
      <c r="P87" s="284"/>
      <c r="Q87" s="284"/>
      <c r="R87" s="284"/>
      <c r="S87" s="284"/>
      <c r="T87" s="284"/>
      <c r="U87" s="284"/>
      <c r="V87" s="284"/>
      <c r="W87" s="284"/>
      <c r="X87" s="284"/>
      <c r="Y87" s="137"/>
      <c r="Z87" s="134"/>
    </row>
    <row r="88" spans="1:26" ht="15" hidden="1" customHeight="1">
      <c r="A88" s="38"/>
      <c r="B88" s="134"/>
      <c r="C88" s="135"/>
      <c r="D88" s="136"/>
      <c r="E88" s="278"/>
      <c r="F88" s="278"/>
      <c r="G88" s="278"/>
      <c r="H88" s="278"/>
      <c r="I88" s="278"/>
      <c r="J88" s="278"/>
      <c r="K88" s="279"/>
      <c r="L88" s="279"/>
      <c r="M88" s="279"/>
      <c r="N88" s="279"/>
      <c r="O88" s="279"/>
      <c r="P88" s="279"/>
      <c r="Q88" s="279"/>
      <c r="R88" s="279"/>
      <c r="S88" s="279"/>
      <c r="T88" s="279"/>
      <c r="U88" s="279"/>
      <c r="V88" s="279"/>
      <c r="W88" s="279"/>
      <c r="X88" s="279"/>
      <c r="Y88" s="137"/>
      <c r="Z88" s="134"/>
    </row>
    <row r="89" spans="1:26" ht="15" hidden="1" customHeight="1">
      <c r="A89" s="38"/>
      <c r="B89" s="134"/>
      <c r="C89" s="135"/>
      <c r="D89" s="136"/>
      <c r="E89" s="301" t="s">
        <v>231</v>
      </c>
      <c r="F89" s="301"/>
      <c r="G89" s="301"/>
      <c r="H89" s="301"/>
      <c r="I89" s="301"/>
      <c r="J89" s="301"/>
      <c r="K89" s="301"/>
      <c r="L89" s="301"/>
      <c r="M89" s="301"/>
      <c r="N89" s="301"/>
      <c r="O89" s="301"/>
      <c r="P89" s="301"/>
      <c r="Q89" s="301"/>
      <c r="R89" s="301"/>
      <c r="S89" s="301"/>
      <c r="T89" s="301"/>
      <c r="U89" s="301"/>
      <c r="V89" s="301"/>
      <c r="W89" s="301"/>
      <c r="X89" s="301"/>
      <c r="Y89" s="137"/>
      <c r="Z89" s="134"/>
    </row>
    <row r="90" spans="1:26" ht="15" hidden="1">
      <c r="A90" s="38"/>
      <c r="B90" s="134"/>
      <c r="C90" s="135"/>
      <c r="D90" s="136"/>
      <c r="E90" s="281" t="s">
        <v>232</v>
      </c>
      <c r="F90" s="281"/>
      <c r="G90" s="281"/>
      <c r="H90" s="281"/>
      <c r="I90" s="281"/>
      <c r="J90" s="281"/>
      <c r="K90" s="282" t="s">
        <v>238</v>
      </c>
      <c r="L90" s="282"/>
      <c r="M90" s="282"/>
      <c r="N90" s="282"/>
      <c r="O90" s="282"/>
      <c r="P90" s="282"/>
      <c r="Q90" s="282"/>
      <c r="R90" s="282"/>
      <c r="S90" s="282"/>
      <c r="T90" s="282"/>
      <c r="U90" s="282"/>
      <c r="V90" s="282"/>
      <c r="W90" s="282"/>
      <c r="X90" s="282"/>
      <c r="Y90" s="137"/>
      <c r="Z90" s="134"/>
    </row>
    <row r="91" spans="1:26" ht="15" hidden="1">
      <c r="A91" s="38"/>
      <c r="B91" s="134"/>
      <c r="C91" s="135"/>
      <c r="D91" s="136"/>
      <c r="E91" s="281" t="s">
        <v>233</v>
      </c>
      <c r="F91" s="281"/>
      <c r="G91" s="281"/>
      <c r="H91" s="281"/>
      <c r="I91" s="281"/>
      <c r="J91" s="281"/>
      <c r="K91" s="283" t="s">
        <v>239</v>
      </c>
      <c r="L91" s="283"/>
      <c r="M91" s="283"/>
      <c r="N91" s="283"/>
      <c r="O91" s="283"/>
      <c r="P91" s="283"/>
      <c r="Q91" s="283"/>
      <c r="R91" s="283"/>
      <c r="S91" s="283"/>
      <c r="T91" s="283"/>
      <c r="U91" s="283"/>
      <c r="V91" s="283"/>
      <c r="W91" s="283"/>
      <c r="X91" s="283"/>
      <c r="Y91" s="137"/>
      <c r="Z91" s="134"/>
    </row>
    <row r="92" spans="1:26" ht="15" hidden="1">
      <c r="A92" s="38"/>
      <c r="B92" s="134"/>
      <c r="C92" s="135"/>
      <c r="D92" s="136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137"/>
      <c r="Z92" s="134"/>
    </row>
    <row r="93" spans="1:26" ht="15" hidden="1">
      <c r="A93" s="38"/>
      <c r="B93" s="134"/>
      <c r="C93" s="135"/>
      <c r="D93" s="136"/>
      <c r="E93" s="281" t="s">
        <v>232</v>
      </c>
      <c r="F93" s="281"/>
      <c r="G93" s="281"/>
      <c r="H93" s="281"/>
      <c r="I93" s="281"/>
      <c r="J93" s="281"/>
      <c r="K93" s="282" t="s">
        <v>415</v>
      </c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137"/>
      <c r="Z93" s="134"/>
    </row>
    <row r="94" spans="1:26" ht="15" hidden="1">
      <c r="A94" s="38"/>
      <c r="B94" s="134"/>
      <c r="C94" s="135"/>
      <c r="D94" s="136"/>
      <c r="E94" s="281" t="s">
        <v>233</v>
      </c>
      <c r="F94" s="281"/>
      <c r="G94" s="281"/>
      <c r="H94" s="281"/>
      <c r="I94" s="281"/>
      <c r="J94" s="281"/>
      <c r="K94" s="283" t="s">
        <v>416</v>
      </c>
      <c r="L94" s="283"/>
      <c r="M94" s="283"/>
      <c r="N94" s="283"/>
      <c r="O94" s="283"/>
      <c r="P94" s="283"/>
      <c r="Q94" s="283"/>
      <c r="R94" s="283"/>
      <c r="S94" s="283"/>
      <c r="T94" s="283"/>
      <c r="U94" s="283"/>
      <c r="V94" s="283"/>
      <c r="W94" s="283"/>
      <c r="X94" s="283"/>
      <c r="Y94" s="137"/>
      <c r="Z94" s="134"/>
    </row>
    <row r="95" spans="1:26" ht="15" hidden="1">
      <c r="A95" s="38"/>
      <c r="B95" s="134"/>
      <c r="C95" s="135"/>
      <c r="D95" s="136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137"/>
      <c r="Z95" s="134"/>
    </row>
    <row r="96" spans="1:26" ht="15" hidden="1">
      <c r="A96" s="38"/>
      <c r="B96" s="134"/>
      <c r="C96" s="135"/>
      <c r="D96" s="136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137"/>
      <c r="Z96" s="134"/>
    </row>
    <row r="97" spans="1:27" ht="15" hidden="1">
      <c r="A97" s="38"/>
      <c r="B97" s="134"/>
      <c r="C97" s="135"/>
      <c r="D97" s="136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137"/>
      <c r="Z97" s="134"/>
    </row>
    <row r="98" spans="1:27" ht="15" hidden="1">
      <c r="A98" s="38"/>
      <c r="B98" s="134"/>
      <c r="C98" s="135"/>
      <c r="D98" s="136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137"/>
      <c r="Z98" s="134"/>
    </row>
    <row r="99" spans="1:27" ht="15" hidden="1">
      <c r="A99" s="38"/>
      <c r="B99" s="134"/>
      <c r="C99" s="135"/>
      <c r="D99" s="136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137"/>
      <c r="Z99" s="134"/>
    </row>
    <row r="100" spans="1:27" ht="15" hidden="1">
      <c r="A100" s="38"/>
      <c r="B100" s="134"/>
      <c r="C100" s="135"/>
      <c r="D100" s="136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137"/>
      <c r="Z100" s="134"/>
    </row>
    <row r="101" spans="1:27" ht="27" hidden="1" customHeight="1">
      <c r="A101" s="38"/>
      <c r="B101" s="134"/>
      <c r="C101" s="135"/>
      <c r="D101" s="139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137"/>
      <c r="Z101" s="134"/>
    </row>
    <row r="102" spans="1:27" ht="15" hidden="1">
      <c r="A102" s="38"/>
      <c r="B102" s="134"/>
      <c r="C102" s="135"/>
      <c r="D102" s="139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137"/>
      <c r="Z102" s="134"/>
    </row>
    <row r="103" spans="1:27" ht="25.5" hidden="1" customHeight="1">
      <c r="A103" s="38"/>
      <c r="B103" s="134"/>
      <c r="C103" s="135"/>
      <c r="D103" s="136"/>
      <c r="E103" s="280" t="s">
        <v>171</v>
      </c>
      <c r="F103" s="280"/>
      <c r="G103" s="280"/>
      <c r="H103" s="280"/>
      <c r="I103" s="280"/>
      <c r="J103" s="280"/>
      <c r="K103" s="280"/>
      <c r="L103" s="280"/>
      <c r="M103" s="280"/>
      <c r="N103" s="280"/>
      <c r="O103" s="280"/>
      <c r="P103" s="280"/>
      <c r="Q103" s="280"/>
      <c r="R103" s="280"/>
      <c r="S103" s="280"/>
      <c r="T103" s="280"/>
      <c r="U103" s="280"/>
      <c r="V103" s="280"/>
      <c r="W103" s="280"/>
      <c r="X103" s="280"/>
      <c r="Y103" s="137"/>
      <c r="Z103" s="134"/>
    </row>
    <row r="104" spans="1:27" ht="15" hidden="1" customHeight="1">
      <c r="A104" s="38"/>
      <c r="B104" s="134"/>
      <c r="C104" s="135"/>
      <c r="D104" s="136"/>
      <c r="E104" s="39"/>
      <c r="F104" s="39"/>
      <c r="G104" s="39"/>
      <c r="H104" s="43"/>
      <c r="I104" s="43"/>
      <c r="J104" s="43"/>
      <c r="K104" s="43"/>
      <c r="L104" s="43"/>
      <c r="M104" s="43"/>
      <c r="N104" s="43"/>
      <c r="O104" s="44"/>
      <c r="P104" s="44"/>
      <c r="Q104" s="44"/>
      <c r="R104" s="44"/>
      <c r="S104" s="44"/>
      <c r="T104" s="44"/>
      <c r="U104" s="39"/>
      <c r="V104" s="39"/>
      <c r="W104" s="39"/>
      <c r="X104" s="39"/>
      <c r="Y104" s="137"/>
      <c r="Z104" s="134"/>
    </row>
    <row r="105" spans="1:27" ht="15" hidden="1" customHeight="1">
      <c r="A105" s="38"/>
      <c r="B105" s="134"/>
      <c r="C105" s="135"/>
      <c r="D105" s="136"/>
      <c r="E105" s="45"/>
      <c r="F105" s="275" t="s">
        <v>172</v>
      </c>
      <c r="G105" s="275"/>
      <c r="H105" s="275"/>
      <c r="I105" s="275"/>
      <c r="J105" s="275"/>
      <c r="K105" s="275"/>
      <c r="L105" s="275"/>
      <c r="M105" s="275"/>
      <c r="N105" s="275"/>
      <c r="O105" s="275"/>
      <c r="P105" s="275"/>
      <c r="Q105" s="275"/>
      <c r="R105" s="275"/>
      <c r="S105" s="275"/>
      <c r="T105" s="44"/>
      <c r="U105" s="39"/>
      <c r="V105" s="39"/>
      <c r="W105" s="39"/>
      <c r="X105" s="39"/>
      <c r="Y105" s="137"/>
      <c r="Z105" s="134"/>
      <c r="AA105" s="33" t="s">
        <v>173</v>
      </c>
    </row>
    <row r="106" spans="1:27" ht="15" hidden="1" customHeight="1">
      <c r="A106" s="38"/>
      <c r="B106" s="134"/>
      <c r="C106" s="135"/>
      <c r="D106" s="136"/>
      <c r="E106" s="39"/>
      <c r="F106" s="39"/>
      <c r="G106" s="39"/>
      <c r="H106" s="43"/>
      <c r="I106" s="43"/>
      <c r="J106" s="43"/>
      <c r="K106" s="43"/>
      <c r="L106" s="43"/>
      <c r="M106" s="43"/>
      <c r="N106" s="43"/>
      <c r="O106" s="44"/>
      <c r="P106" s="44"/>
      <c r="Q106" s="44"/>
      <c r="R106" s="44"/>
      <c r="S106" s="44"/>
      <c r="T106" s="44"/>
      <c r="U106" s="39"/>
      <c r="V106" s="39"/>
      <c r="W106" s="39"/>
      <c r="X106" s="39"/>
      <c r="Y106" s="137"/>
      <c r="Z106" s="134"/>
    </row>
    <row r="107" spans="1:27" ht="15" hidden="1">
      <c r="A107" s="38"/>
      <c r="B107" s="134"/>
      <c r="C107" s="135"/>
      <c r="D107" s="136"/>
      <c r="E107" s="39"/>
      <c r="F107" s="275" t="s">
        <v>174</v>
      </c>
      <c r="G107" s="275"/>
      <c r="H107" s="275"/>
      <c r="I107" s="275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5"/>
      <c r="U107" s="275"/>
      <c r="V107" s="275"/>
      <c r="W107" s="275"/>
      <c r="X107" s="275"/>
      <c r="Y107" s="137"/>
      <c r="Z107" s="134"/>
    </row>
    <row r="108" spans="1:27" ht="15" hidden="1">
      <c r="A108" s="38"/>
      <c r="B108" s="134"/>
      <c r="C108" s="135"/>
      <c r="D108" s="136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137"/>
      <c r="Z108" s="134"/>
    </row>
    <row r="109" spans="1:27" ht="15" hidden="1">
      <c r="A109" s="38"/>
      <c r="B109" s="134"/>
      <c r="C109" s="135"/>
      <c r="D109" s="136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137"/>
      <c r="Z109" s="134"/>
    </row>
    <row r="110" spans="1:27" ht="15" hidden="1">
      <c r="A110" s="38"/>
      <c r="B110" s="134"/>
      <c r="C110" s="135"/>
      <c r="D110" s="136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137"/>
      <c r="Z110" s="134"/>
    </row>
    <row r="111" spans="1:27" ht="15" hidden="1">
      <c r="A111" s="38"/>
      <c r="B111" s="134"/>
      <c r="C111" s="135"/>
      <c r="D111" s="136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137"/>
      <c r="Z111" s="134"/>
    </row>
    <row r="112" spans="1:27" ht="15" hidden="1">
      <c r="A112" s="38"/>
      <c r="B112" s="134"/>
      <c r="C112" s="135"/>
      <c r="D112" s="136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137"/>
      <c r="Z112" s="134"/>
    </row>
    <row r="113" spans="1:26" ht="15" hidden="1">
      <c r="A113" s="38"/>
      <c r="B113" s="134"/>
      <c r="C113" s="135"/>
      <c r="D113" s="136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137"/>
      <c r="Z113" s="134"/>
    </row>
    <row r="114" spans="1:26" ht="15" hidden="1">
      <c r="A114" s="38"/>
      <c r="B114" s="134"/>
      <c r="C114" s="135"/>
      <c r="D114" s="136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137"/>
      <c r="Z114" s="134"/>
    </row>
    <row r="115" spans="1:26" ht="15" hidden="1">
      <c r="A115" s="38"/>
      <c r="B115" s="134"/>
      <c r="C115" s="135"/>
      <c r="D115" s="136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137"/>
      <c r="Z115" s="134"/>
    </row>
    <row r="116" spans="1:26" ht="30" hidden="1" customHeight="1">
      <c r="A116" s="38"/>
      <c r="B116" s="134"/>
      <c r="C116" s="135"/>
      <c r="D116" s="136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137"/>
      <c r="Z116" s="134"/>
    </row>
    <row r="117" spans="1:26" ht="31.5" hidden="1" customHeight="1">
      <c r="A117" s="38"/>
      <c r="B117" s="134"/>
      <c r="C117" s="135"/>
      <c r="D117" s="136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137"/>
      <c r="Z117" s="134"/>
    </row>
    <row r="118" spans="1:26" ht="15" customHeight="1">
      <c r="A118" s="38"/>
      <c r="B118" s="143"/>
      <c r="C118" s="144"/>
      <c r="D118" s="145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6"/>
      <c r="Z118" s="134"/>
    </row>
  </sheetData>
  <sheetProtection password="9154" sheet="1" objects="1" scenarios="1" formatColumns="0" formatRows="0" autoFilter="0"/>
  <dataConsolidate/>
  <mergeCells count="41">
    <mergeCell ref="E72:X72"/>
    <mergeCell ref="E71:X71"/>
    <mergeCell ref="E73:X75"/>
    <mergeCell ref="E89:X89"/>
    <mergeCell ref="E90:J90"/>
    <mergeCell ref="K90:X90"/>
    <mergeCell ref="E81:X81"/>
    <mergeCell ref="E80:X80"/>
    <mergeCell ref="E77:X77"/>
    <mergeCell ref="E59:J59"/>
    <mergeCell ref="K59:X59"/>
    <mergeCell ref="E60:J60"/>
    <mergeCell ref="K60:X60"/>
    <mergeCell ref="E40:X40"/>
    <mergeCell ref="B2:G2"/>
    <mergeCell ref="B3:C3"/>
    <mergeCell ref="B5:Y5"/>
    <mergeCell ref="E7:X19"/>
    <mergeCell ref="E46:X57"/>
    <mergeCell ref="F21:M21"/>
    <mergeCell ref="P21:X21"/>
    <mergeCell ref="F22:M22"/>
    <mergeCell ref="P22:X22"/>
    <mergeCell ref="E35:X39"/>
    <mergeCell ref="F23:N23"/>
    <mergeCell ref="F107:X107"/>
    <mergeCell ref="E86:G86"/>
    <mergeCell ref="E82:X82"/>
    <mergeCell ref="E88:J88"/>
    <mergeCell ref="K88:X88"/>
    <mergeCell ref="E103:X103"/>
    <mergeCell ref="E93:J93"/>
    <mergeCell ref="E94:J94"/>
    <mergeCell ref="K93:X93"/>
    <mergeCell ref="K94:X94"/>
    <mergeCell ref="F105:S105"/>
    <mergeCell ref="E91:J91"/>
    <mergeCell ref="K91:X91"/>
    <mergeCell ref="E83:X83"/>
    <mergeCell ref="E87:J87"/>
    <mergeCell ref="K87:X87"/>
  </mergeCells>
  <phoneticPr fontId="0" type="noConversion"/>
  <dataValidations count="1">
    <dataValidation allowBlank="1" showInputMessage="1" promptTitle="Ввод" prompt="Для выбора организации необходимо два раза нажать левую клавишу мыши!" sqref="E23"/>
  </dataValidations>
  <hyperlinks>
    <hyperlink ref="K59:X59" location="Инструкция!A1" tooltip="Обратиться за помощью" display="Обратиться за помощью"/>
    <hyperlink ref="K60:X60" location="Инструкция!A1" tooltip="Перейти" display="Перейти"/>
    <hyperlink ref="L87:X87" location="Инструкция!A1" display="Перейти к разделу"/>
    <hyperlink ref="K87:X87" location="Инструкция!A1" tooltip="Перейти к разделу" display="Перейти к разделу"/>
    <hyperlink ref="E71:X71" location="Инструкция!A1" tooltip="Указания по заполнению формы федерального статистического наблюдения" display="Указания по заполнению формы федерального статистического наблюдения"/>
    <hyperlink ref="E77:X77" location="Инструкция!A1" tooltip="Руководство по загрузке документов" display="Руководство по загрузке документов"/>
    <hyperlink ref="E80:X80" location="Инструкция!A1" tooltip="Пояснительная записка" display="Пояснительная записка"/>
  </hyperlinks>
  <pageMargins left="0.7" right="0.7" top="0.75" bottom="0.75" header="0.3" footer="0.3"/>
  <pageSetup paperSize="9"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33825" r:id="rId4">
          <object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22</xdr:col>
                <xdr:colOff>85725</xdr:colOff>
                <xdr:row>124</xdr:row>
                <xdr:rowOff>38100</xdr:rowOff>
              </to>
            </anchor>
          </objectPr>
        </oleObject>
      </mc:Choice>
      <mc:Fallback>
        <oleObject progId="Word.Document.8" shapeId="3338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  <pageSetUpPr fitToPage="1"/>
  </sheetPr>
  <dimension ref="A1:E52"/>
  <sheetViews>
    <sheetView showGridLines="0" showRowColHeaders="0" topLeftCell="B1" zoomScaleNormal="100" workbookViewId="0">
      <selection activeCell="C26" sqref="C26"/>
    </sheetView>
  </sheetViews>
  <sheetFormatPr defaultColWidth="9" defaultRowHeight="11.25"/>
  <cols>
    <col min="1" max="1" width="21" style="20" hidden="1" customWidth="1"/>
    <col min="2" max="2" width="20.85546875" style="21" customWidth="1"/>
    <col min="3" max="3" width="90.85546875" style="20" customWidth="1"/>
    <col min="4" max="4" width="20.85546875" style="22" customWidth="1"/>
    <col min="5" max="16384" width="9" style="17"/>
  </cols>
  <sheetData>
    <row r="1" spans="1:5">
      <c r="A1" s="13"/>
      <c r="B1" s="14"/>
      <c r="C1" s="15"/>
      <c r="D1" s="16"/>
    </row>
    <row r="2" spans="1:5" ht="19.5">
      <c r="A2" s="18" t="s">
        <v>432</v>
      </c>
      <c r="B2" s="29" t="s">
        <v>3</v>
      </c>
      <c r="C2" s="30" t="s">
        <v>4</v>
      </c>
      <c r="D2" s="31" t="s">
        <v>5</v>
      </c>
      <c r="E2" s="19"/>
    </row>
    <row r="3" spans="1:5">
      <c r="B3" s="261">
        <v>43500.600949074076</v>
      </c>
      <c r="C3" s="20" t="s">
        <v>600</v>
      </c>
      <c r="D3" s="22" t="s">
        <v>601</v>
      </c>
    </row>
    <row r="4" spans="1:5">
      <c r="B4" s="261">
        <v>43500.600972222222</v>
      </c>
      <c r="C4" s="20" t="s">
        <v>604</v>
      </c>
      <c r="D4" s="22" t="s">
        <v>601</v>
      </c>
    </row>
    <row r="5" spans="1:5">
      <c r="B5" s="261">
        <v>43500.601342592592</v>
      </c>
      <c r="C5" s="20" t="s">
        <v>600</v>
      </c>
      <c r="D5" s="22" t="s">
        <v>601</v>
      </c>
    </row>
    <row r="6" spans="1:5">
      <c r="B6" s="261">
        <v>43500.601354166669</v>
      </c>
      <c r="C6" s="20" t="s">
        <v>604</v>
      </c>
      <c r="D6" s="22" t="s">
        <v>601</v>
      </c>
    </row>
    <row r="7" spans="1:5">
      <c r="B7" s="261">
        <v>43500.602222222224</v>
      </c>
      <c r="C7" s="20" t="s">
        <v>600</v>
      </c>
      <c r="D7" s="22" t="s">
        <v>601</v>
      </c>
    </row>
    <row r="8" spans="1:5">
      <c r="B8" s="261">
        <v>43500.60224537037</v>
      </c>
      <c r="C8" s="20" t="s">
        <v>604</v>
      </c>
      <c r="D8" s="22" t="s">
        <v>601</v>
      </c>
    </row>
    <row r="9" spans="1:5">
      <c r="B9" s="261">
        <v>43500.630752314813</v>
      </c>
      <c r="C9" s="20" t="s">
        <v>600</v>
      </c>
      <c r="D9" s="22" t="s">
        <v>601</v>
      </c>
    </row>
    <row r="10" spans="1:5">
      <c r="B10" s="261">
        <v>43500.63077546296</v>
      </c>
      <c r="C10" s="20" t="s">
        <v>604</v>
      </c>
      <c r="D10" s="22" t="s">
        <v>601</v>
      </c>
    </row>
    <row r="11" spans="1:5">
      <c r="B11" s="261">
        <v>43500.655347222222</v>
      </c>
      <c r="C11" s="20" t="s">
        <v>600</v>
      </c>
      <c r="D11" s="22" t="s">
        <v>601</v>
      </c>
    </row>
    <row r="12" spans="1:5">
      <c r="B12" s="261">
        <v>43500.655358796299</v>
      </c>
      <c r="C12" s="20" t="s">
        <v>604</v>
      </c>
      <c r="D12" s="22" t="s">
        <v>601</v>
      </c>
    </row>
    <row r="13" spans="1:5">
      <c r="B13" s="261">
        <v>43260.344756944447</v>
      </c>
      <c r="C13" s="20" t="s">
        <v>600</v>
      </c>
      <c r="D13" s="22" t="s">
        <v>601</v>
      </c>
    </row>
    <row r="14" spans="1:5">
      <c r="B14" s="261">
        <v>43260.344780092593</v>
      </c>
      <c r="C14" s="20" t="s">
        <v>604</v>
      </c>
      <c r="D14" s="22" t="s">
        <v>601</v>
      </c>
    </row>
    <row r="15" spans="1:5">
      <c r="B15" s="261">
        <v>43537.414270833331</v>
      </c>
      <c r="C15" s="20" t="s">
        <v>600</v>
      </c>
      <c r="D15" s="22" t="s">
        <v>601</v>
      </c>
    </row>
    <row r="16" spans="1:5">
      <c r="B16" s="261">
        <v>43537.414305555554</v>
      </c>
      <c r="C16" s="20" t="s">
        <v>604</v>
      </c>
      <c r="D16" s="22" t="s">
        <v>601</v>
      </c>
    </row>
    <row r="17" spans="2:4">
      <c r="B17" s="261">
        <v>43537.468136574076</v>
      </c>
      <c r="C17" s="20" t="s">
        <v>600</v>
      </c>
      <c r="D17" s="22" t="s">
        <v>601</v>
      </c>
    </row>
    <row r="18" spans="2:4">
      <c r="B18" s="261">
        <v>43537.468159722222</v>
      </c>
      <c r="C18" s="20" t="s">
        <v>604</v>
      </c>
      <c r="D18" s="22" t="s">
        <v>601</v>
      </c>
    </row>
    <row r="19" spans="2:4">
      <c r="B19" s="261">
        <v>43537.656180555554</v>
      </c>
      <c r="C19" s="20" t="s">
        <v>600</v>
      </c>
      <c r="D19" s="22" t="s">
        <v>601</v>
      </c>
    </row>
    <row r="20" spans="2:4">
      <c r="B20" s="261">
        <v>43537.6562037037</v>
      </c>
      <c r="C20" s="20" t="s">
        <v>604</v>
      </c>
      <c r="D20" s="22" t="s">
        <v>601</v>
      </c>
    </row>
    <row r="21" spans="2:4">
      <c r="B21" s="261">
        <v>43538.33011574074</v>
      </c>
      <c r="C21" s="20" t="s">
        <v>600</v>
      </c>
      <c r="D21" s="22" t="s">
        <v>601</v>
      </c>
    </row>
    <row r="22" spans="2:4">
      <c r="B22" s="261">
        <v>43538.330138888887</v>
      </c>
      <c r="C22" s="20" t="s">
        <v>604</v>
      </c>
      <c r="D22" s="22" t="s">
        <v>601</v>
      </c>
    </row>
    <row r="23" spans="2:4">
      <c r="B23" s="261">
        <v>43538.473819444444</v>
      </c>
      <c r="C23" s="20" t="s">
        <v>600</v>
      </c>
      <c r="D23" s="22" t="s">
        <v>601</v>
      </c>
    </row>
    <row r="24" spans="2:4">
      <c r="B24" s="261">
        <v>43538.47384259259</v>
      </c>
      <c r="C24" s="20" t="s">
        <v>604</v>
      </c>
      <c r="D24" s="22" t="s">
        <v>601</v>
      </c>
    </row>
    <row r="25" spans="2:4">
      <c r="B25" s="261">
        <v>43538.491168981483</v>
      </c>
      <c r="C25" s="20" t="s">
        <v>600</v>
      </c>
      <c r="D25" s="22" t="s">
        <v>601</v>
      </c>
    </row>
    <row r="26" spans="2:4">
      <c r="B26" s="261">
        <v>43538.49119212963</v>
      </c>
      <c r="C26" s="20" t="s">
        <v>604</v>
      </c>
      <c r="D26" s="22" t="s">
        <v>601</v>
      </c>
    </row>
    <row r="27" spans="2:4">
      <c r="B27" s="261">
        <v>43418.520995370367</v>
      </c>
      <c r="C27" s="20" t="s">
        <v>600</v>
      </c>
      <c r="D27" s="22" t="s">
        <v>601</v>
      </c>
    </row>
    <row r="28" spans="2:4">
      <c r="B28" s="261">
        <v>43418.521018518521</v>
      </c>
      <c r="C28" s="20" t="s">
        <v>604</v>
      </c>
      <c r="D28" s="22" t="s">
        <v>601</v>
      </c>
    </row>
    <row r="29" spans="2:4">
      <c r="B29" s="261">
        <v>43418.5234375</v>
      </c>
      <c r="C29" s="20" t="s">
        <v>600</v>
      </c>
      <c r="D29" s="22" t="s">
        <v>601</v>
      </c>
    </row>
    <row r="30" spans="2:4">
      <c r="B30" s="261">
        <v>43418.5234837963</v>
      </c>
      <c r="C30" s="20" t="s">
        <v>604</v>
      </c>
      <c r="D30" s="22" t="s">
        <v>601</v>
      </c>
    </row>
    <row r="31" spans="2:4">
      <c r="B31" s="261">
        <v>43538.578680555554</v>
      </c>
      <c r="C31" s="20" t="s">
        <v>600</v>
      </c>
      <c r="D31" s="22" t="s">
        <v>601</v>
      </c>
    </row>
    <row r="32" spans="2:4">
      <c r="B32" s="261">
        <v>43538.578703703701</v>
      </c>
      <c r="C32" s="20" t="s">
        <v>604</v>
      </c>
      <c r="D32" s="22" t="s">
        <v>601</v>
      </c>
    </row>
    <row r="33" spans="2:4">
      <c r="B33" s="261">
        <v>43538.599178240744</v>
      </c>
      <c r="C33" s="20" t="s">
        <v>600</v>
      </c>
      <c r="D33" s="22" t="s">
        <v>601</v>
      </c>
    </row>
    <row r="34" spans="2:4">
      <c r="B34" s="261">
        <v>43538.59920138889</v>
      </c>
      <c r="C34" s="20" t="s">
        <v>604</v>
      </c>
      <c r="D34" s="22" t="s">
        <v>601</v>
      </c>
    </row>
    <row r="35" spans="2:4">
      <c r="B35" s="261">
        <v>43539.444849537038</v>
      </c>
      <c r="C35" s="20" t="s">
        <v>600</v>
      </c>
      <c r="D35" s="22" t="s">
        <v>601</v>
      </c>
    </row>
    <row r="36" spans="2:4">
      <c r="B36" s="261">
        <v>43539.444872685184</v>
      </c>
      <c r="C36" s="20" t="s">
        <v>604</v>
      </c>
      <c r="D36" s="22" t="s">
        <v>601</v>
      </c>
    </row>
    <row r="37" spans="2:4">
      <c r="B37" s="261">
        <v>43549.487824074073</v>
      </c>
      <c r="C37" s="20" t="s">
        <v>600</v>
      </c>
      <c r="D37" s="22" t="s">
        <v>601</v>
      </c>
    </row>
    <row r="38" spans="2:4">
      <c r="B38" s="261">
        <v>43549.487835648149</v>
      </c>
      <c r="C38" s="20" t="s">
        <v>604</v>
      </c>
      <c r="D38" s="22" t="s">
        <v>601</v>
      </c>
    </row>
    <row r="39" spans="2:4">
      <c r="B39" s="261">
        <v>43549.591736111113</v>
      </c>
      <c r="C39" s="20" t="s">
        <v>600</v>
      </c>
      <c r="D39" s="22" t="s">
        <v>601</v>
      </c>
    </row>
    <row r="40" spans="2:4">
      <c r="B40" s="261">
        <v>43549.591770833336</v>
      </c>
      <c r="C40" s="20" t="s">
        <v>604</v>
      </c>
      <c r="D40" s="22" t="s">
        <v>601</v>
      </c>
    </row>
    <row r="41" spans="2:4">
      <c r="B41" s="261">
        <v>43483.609942129631</v>
      </c>
      <c r="C41" s="20" t="s">
        <v>600</v>
      </c>
      <c r="D41" s="22" t="s">
        <v>601</v>
      </c>
    </row>
    <row r="42" spans="2:4">
      <c r="B42" s="261">
        <v>43483.61</v>
      </c>
      <c r="C42" s="20" t="s">
        <v>604</v>
      </c>
      <c r="D42" s="22" t="s">
        <v>601</v>
      </c>
    </row>
    <row r="43" spans="2:4">
      <c r="B43" s="261">
        <v>43704.607002314813</v>
      </c>
      <c r="C43" s="20" t="s">
        <v>600</v>
      </c>
      <c r="D43" s="22" t="s">
        <v>601</v>
      </c>
    </row>
    <row r="44" spans="2:4">
      <c r="B44" s="261">
        <v>43704.607037037036</v>
      </c>
      <c r="C44" s="20" t="s">
        <v>604</v>
      </c>
      <c r="D44" s="22" t="s">
        <v>601</v>
      </c>
    </row>
    <row r="45" spans="2:4">
      <c r="B45" s="261">
        <v>43705.411203703705</v>
      </c>
      <c r="C45" s="20" t="s">
        <v>600</v>
      </c>
      <c r="D45" s="22" t="s">
        <v>601</v>
      </c>
    </row>
    <row r="46" spans="2:4">
      <c r="B46" s="261">
        <v>43705.411226851851</v>
      </c>
      <c r="C46" s="20" t="s">
        <v>604</v>
      </c>
      <c r="D46" s="22" t="s">
        <v>601</v>
      </c>
    </row>
    <row r="47" spans="2:4">
      <c r="B47" s="261">
        <v>43706.395937499998</v>
      </c>
      <c r="C47" s="20" t="s">
        <v>600</v>
      </c>
      <c r="D47" s="22" t="s">
        <v>601</v>
      </c>
    </row>
    <row r="48" spans="2:4">
      <c r="B48" s="261">
        <v>43706.395960648151</v>
      </c>
      <c r="C48" s="20" t="s">
        <v>604</v>
      </c>
      <c r="D48" s="22" t="s">
        <v>601</v>
      </c>
    </row>
    <row r="49" spans="2:4">
      <c r="B49" s="261">
        <v>43864.410057870373</v>
      </c>
      <c r="C49" s="20" t="s">
        <v>600</v>
      </c>
      <c r="D49" s="22" t="s">
        <v>601</v>
      </c>
    </row>
    <row r="50" spans="2:4">
      <c r="B50" s="261">
        <v>43864.410081018519</v>
      </c>
      <c r="C50" s="20" t="s">
        <v>604</v>
      </c>
      <c r="D50" s="22" t="s">
        <v>601</v>
      </c>
    </row>
    <row r="51" spans="2:4">
      <c r="B51" s="261">
        <v>43865.324432870373</v>
      </c>
      <c r="C51" s="20" t="s">
        <v>600</v>
      </c>
      <c r="D51" s="22" t="s">
        <v>601</v>
      </c>
    </row>
    <row r="52" spans="2:4">
      <c r="B52" s="261">
        <v>43865.324479166666</v>
      </c>
      <c r="C52" s="20" t="s">
        <v>604</v>
      </c>
      <c r="D52" s="22" t="s">
        <v>601</v>
      </c>
    </row>
  </sheetData>
  <sheetProtection algorithmName="SHA-512" hashValue="CTvPFMTXI2V9Np/8Hfgs5C1QRJmk+vH4uYcmYWfn3ZJZRDW1NP1qsBgMIV6Tp/39HAIEDWb3MuZjSBWhY3x6+Q==" saltValue="fwDOtxmmwRlm21MIK5V8hA==" spinCount="100000" sheet="1" objects="1" scenarios="1" formatColumns="0" formatRows="0" autoFilter="0"/>
  <phoneticPr fontId="6" type="noConversion"/>
  <pageMargins left="0.75" right="0.75" top="1" bottom="1" header="0.5" footer="0.5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01">
    <tabColor indexed="31"/>
  </sheetPr>
  <dimension ref="A1:J60"/>
  <sheetViews>
    <sheetView showGridLines="0" topLeftCell="D7" zoomScaleNormal="100" workbookViewId="0">
      <selection activeCell="J42" sqref="J42"/>
    </sheetView>
  </sheetViews>
  <sheetFormatPr defaultColWidth="9" defaultRowHeight="12.75"/>
  <cols>
    <col min="1" max="1" width="3.85546875" style="81" hidden="1" customWidth="1"/>
    <col min="2" max="2" width="3.85546875" style="82" hidden="1" customWidth="1"/>
    <col min="3" max="3" width="3.85546875" style="83" hidden="1" customWidth="1"/>
    <col min="4" max="4" width="2.85546875" style="84" customWidth="1"/>
    <col min="5" max="5" width="9.42578125" style="84" customWidth="1"/>
    <col min="6" max="6" width="33.85546875" style="84" customWidth="1"/>
    <col min="7" max="7" width="70.85546875" style="84" customWidth="1"/>
    <col min="8" max="8" width="4" style="85" bestFit="1" customWidth="1"/>
    <col min="9" max="9" width="9.140625" style="86" customWidth="1"/>
    <col min="10" max="16384" width="9" style="84"/>
  </cols>
  <sheetData>
    <row r="1" spans="1:10" hidden="1"/>
    <row r="2" spans="1:10" hidden="1"/>
    <row r="3" spans="1:10" hidden="1"/>
    <row r="4" spans="1:10" hidden="1"/>
    <row r="5" spans="1:10" hidden="1"/>
    <row r="6" spans="1:10" hidden="1"/>
    <row r="7" spans="1:10" ht="12" customHeight="1">
      <c r="A7" s="87"/>
      <c r="E7" s="88"/>
      <c r="F7" s="88"/>
      <c r="G7" s="89" t="str">
        <f>version</f>
        <v>Версия 1.0</v>
      </c>
      <c r="H7" s="90"/>
    </row>
    <row r="8" spans="1:10" ht="26.25" customHeight="1">
      <c r="D8" s="91"/>
      <c r="E8" s="303" t="s">
        <v>192</v>
      </c>
      <c r="F8" s="303"/>
      <c r="G8" s="303"/>
      <c r="H8" s="91"/>
      <c r="I8" s="92"/>
      <c r="J8" s="86"/>
    </row>
    <row r="9" spans="1:10" ht="6.75" customHeight="1">
      <c r="D9" s="93"/>
      <c r="E9" s="93"/>
      <c r="F9" s="93"/>
      <c r="G9" s="93"/>
      <c r="H9" s="95"/>
      <c r="I9" s="92"/>
    </row>
    <row r="10" spans="1:10" ht="15" customHeight="1">
      <c r="D10" s="93"/>
      <c r="E10" s="93"/>
      <c r="F10" s="96" t="s">
        <v>142</v>
      </c>
      <c r="G10" s="97" t="s">
        <v>58</v>
      </c>
      <c r="H10" s="98"/>
      <c r="I10" s="92"/>
      <c r="J10" s="99"/>
    </row>
    <row r="11" spans="1:10" ht="12.75" customHeight="1">
      <c r="A11" s="100"/>
      <c r="D11" s="101"/>
      <c r="E11" s="101"/>
      <c r="F11" s="102"/>
      <c r="G11" s="103" t="s">
        <v>164</v>
      </c>
      <c r="H11" s="104"/>
      <c r="I11" s="105"/>
      <c r="J11" s="105"/>
    </row>
    <row r="12" spans="1:10" ht="15" customHeight="1">
      <c r="D12" s="101"/>
      <c r="E12" s="101"/>
      <c r="F12" s="96" t="s">
        <v>161</v>
      </c>
      <c r="G12" s="106">
        <v>2019</v>
      </c>
      <c r="H12" s="107"/>
      <c r="I12" s="105"/>
      <c r="J12" s="108"/>
    </row>
    <row r="13" spans="1:10" ht="15" customHeight="1">
      <c r="D13" s="101"/>
      <c r="E13" s="101"/>
      <c r="F13" s="96" t="s">
        <v>162</v>
      </c>
      <c r="G13" s="106" t="s">
        <v>163</v>
      </c>
      <c r="H13" s="109"/>
      <c r="I13" s="105"/>
      <c r="J13" s="108"/>
    </row>
    <row r="14" spans="1:10" ht="3" customHeight="1">
      <c r="D14" s="101"/>
      <c r="E14" s="101"/>
      <c r="F14" s="110"/>
      <c r="G14" s="111"/>
      <c r="H14" s="112"/>
      <c r="I14" s="113"/>
    </row>
    <row r="15" spans="1:10" ht="20.100000000000001" customHeight="1">
      <c r="C15" s="114"/>
      <c r="D15" s="101"/>
      <c r="E15" s="101"/>
      <c r="F15" s="96" t="s">
        <v>6</v>
      </c>
      <c r="G15" s="166" t="s">
        <v>1050</v>
      </c>
      <c r="H15" s="116"/>
      <c r="I15" s="176"/>
      <c r="J15" s="225" t="s">
        <v>1049</v>
      </c>
    </row>
    <row r="16" spans="1:10" ht="20.100000000000001" customHeight="1">
      <c r="D16" s="101"/>
      <c r="E16" s="101"/>
      <c r="F16" s="96" t="s">
        <v>104</v>
      </c>
      <c r="G16" s="115" t="s">
        <v>1051</v>
      </c>
      <c r="H16" s="117"/>
      <c r="I16" s="113"/>
    </row>
    <row r="17" spans="1:9" ht="20.100000000000001" customHeight="1">
      <c r="D17" s="101"/>
      <c r="E17" s="101"/>
      <c r="F17" s="96" t="s">
        <v>105</v>
      </c>
      <c r="G17" s="115" t="s">
        <v>1052</v>
      </c>
      <c r="H17" s="117"/>
      <c r="I17" s="113"/>
    </row>
    <row r="18" spans="1:9" ht="20.100000000000001" customHeight="1">
      <c r="D18" s="101"/>
      <c r="E18" s="101"/>
      <c r="F18" s="96" t="s">
        <v>108</v>
      </c>
      <c r="G18" s="115" t="s">
        <v>991</v>
      </c>
      <c r="H18" s="117"/>
      <c r="I18" s="113"/>
    </row>
    <row r="19" spans="1:9" ht="3" customHeight="1">
      <c r="D19" s="101"/>
      <c r="E19" s="101"/>
      <c r="F19" s="101"/>
      <c r="G19" s="118"/>
      <c r="H19" s="104"/>
      <c r="I19" s="113"/>
    </row>
    <row r="20" spans="1:9" s="170" customFormat="1" ht="15" customHeight="1">
      <c r="A20" s="167"/>
      <c r="B20" s="168"/>
      <c r="C20" s="169"/>
      <c r="D20" s="181"/>
      <c r="E20" s="181"/>
      <c r="F20" s="185" t="s">
        <v>243</v>
      </c>
      <c r="G20" s="186" t="s">
        <v>244</v>
      </c>
      <c r="H20" s="187"/>
    </row>
    <row r="21" spans="1:9" s="170" customFormat="1" ht="24.75" hidden="1" customHeight="1">
      <c r="A21" s="167"/>
      <c r="B21" s="168"/>
      <c r="C21" s="169"/>
      <c r="D21" s="181"/>
      <c r="E21" s="181"/>
      <c r="F21" s="188" t="s">
        <v>245</v>
      </c>
      <c r="G21" s="189"/>
      <c r="H21" s="184"/>
    </row>
    <row r="22" spans="1:9" s="170" customFormat="1" ht="3" customHeight="1">
      <c r="A22" s="167"/>
      <c r="B22" s="168"/>
      <c r="C22" s="169"/>
      <c r="D22" s="181"/>
      <c r="E22" s="181"/>
      <c r="F22" s="182"/>
      <c r="G22" s="183"/>
      <c r="H22" s="184"/>
    </row>
    <row r="23" spans="1:9" s="170" customFormat="1" ht="15" customHeight="1">
      <c r="A23" s="167"/>
      <c r="B23" s="168"/>
      <c r="C23" s="169"/>
      <c r="D23" s="181"/>
      <c r="E23" s="181"/>
      <c r="F23" s="185" t="s">
        <v>246</v>
      </c>
      <c r="G23" s="190" t="s">
        <v>1476</v>
      </c>
      <c r="H23" s="187"/>
    </row>
    <row r="24" spans="1:9" s="170" customFormat="1" ht="3" customHeight="1">
      <c r="A24" s="167"/>
      <c r="B24" s="168"/>
      <c r="C24" s="169"/>
      <c r="D24" s="181"/>
      <c r="E24" s="181"/>
      <c r="F24" s="188"/>
      <c r="G24" s="183"/>
      <c r="H24" s="184"/>
    </row>
    <row r="25" spans="1:9" s="170" customFormat="1" ht="15" customHeight="1">
      <c r="A25" s="167"/>
      <c r="B25" s="168"/>
      <c r="C25" s="169"/>
      <c r="D25" s="181"/>
      <c r="E25" s="181"/>
      <c r="F25" s="185" t="s">
        <v>247</v>
      </c>
      <c r="G25" s="190" t="s">
        <v>1478</v>
      </c>
      <c r="H25" s="187"/>
    </row>
    <row r="26" spans="1:9" s="170" customFormat="1" ht="3" customHeight="1">
      <c r="A26" s="167"/>
      <c r="B26" s="168"/>
      <c r="C26" s="169"/>
      <c r="D26" s="181"/>
      <c r="E26" s="181"/>
      <c r="F26" s="188"/>
      <c r="G26" s="183"/>
      <c r="H26" s="184"/>
    </row>
    <row r="27" spans="1:9" ht="20.100000000000001" customHeight="1">
      <c r="D27" s="101"/>
      <c r="E27" s="101"/>
      <c r="F27" s="96" t="s">
        <v>133</v>
      </c>
      <c r="G27" s="119" t="s">
        <v>626</v>
      </c>
      <c r="H27" s="117"/>
      <c r="I27" s="113"/>
    </row>
    <row r="28" spans="1:9" ht="20.100000000000001" customHeight="1">
      <c r="D28" s="101"/>
      <c r="E28" s="101"/>
      <c r="F28" s="96" t="s">
        <v>134</v>
      </c>
      <c r="G28" s="119" t="s">
        <v>626</v>
      </c>
      <c r="H28" s="117"/>
      <c r="I28" s="113"/>
    </row>
    <row r="29" spans="1:9" ht="20.100000000000001" customHeight="1">
      <c r="D29" s="101"/>
      <c r="E29" s="101"/>
      <c r="F29" s="96" t="s">
        <v>135</v>
      </c>
      <c r="G29" s="199" t="s">
        <v>627</v>
      </c>
      <c r="H29" s="117"/>
      <c r="I29" s="113"/>
    </row>
    <row r="30" spans="1:9" s="170" customFormat="1" ht="3" customHeight="1">
      <c r="A30" s="167"/>
      <c r="B30" s="168"/>
      <c r="C30" s="169"/>
      <c r="D30" s="181"/>
      <c r="E30" s="181"/>
      <c r="F30" s="188"/>
      <c r="G30" s="183"/>
      <c r="H30" s="184"/>
    </row>
    <row r="31" spans="1:9" s="170" customFormat="1" ht="15" customHeight="1">
      <c r="A31" s="167"/>
      <c r="B31" s="168"/>
      <c r="C31" s="169"/>
      <c r="D31" s="181"/>
      <c r="E31" s="181"/>
      <c r="F31" s="185" t="s">
        <v>403</v>
      </c>
      <c r="G31" s="217" t="s">
        <v>229</v>
      </c>
      <c r="H31" s="187"/>
    </row>
    <row r="32" spans="1:9" s="170" customFormat="1" ht="3" customHeight="1">
      <c r="A32" s="167"/>
      <c r="B32" s="168"/>
      <c r="C32" s="169"/>
      <c r="D32" s="181"/>
      <c r="E32" s="181"/>
      <c r="F32" s="188"/>
      <c r="G32" s="183"/>
      <c r="H32" s="184"/>
    </row>
    <row r="33" spans="1:9" s="170" customFormat="1" ht="15" customHeight="1">
      <c r="A33" s="167"/>
      <c r="B33" s="168"/>
      <c r="C33" s="169"/>
      <c r="D33" s="181"/>
      <c r="E33" s="181"/>
      <c r="F33" s="185" t="s">
        <v>404</v>
      </c>
      <c r="G33" s="217" t="s">
        <v>228</v>
      </c>
      <c r="H33" s="187"/>
    </row>
    <row r="34" spans="1:9">
      <c r="D34" s="101"/>
      <c r="E34" s="101"/>
      <c r="F34" s="96"/>
      <c r="G34" s="120" t="s">
        <v>136</v>
      </c>
      <c r="H34" s="104"/>
      <c r="I34" s="113"/>
    </row>
    <row r="35" spans="1:9" ht="15" customHeight="1">
      <c r="A35" s="121"/>
      <c r="D35" s="93"/>
      <c r="E35" s="93"/>
      <c r="F35" s="96" t="s">
        <v>137</v>
      </c>
      <c r="G35" s="262" t="s">
        <v>1468</v>
      </c>
      <c r="H35" s="117"/>
      <c r="I35" s="92"/>
    </row>
    <row r="36" spans="1:9" ht="15" customHeight="1">
      <c r="A36" s="121"/>
      <c r="D36" s="93"/>
      <c r="E36" s="93"/>
      <c r="F36" s="96" t="s">
        <v>138</v>
      </c>
      <c r="G36" s="262" t="s">
        <v>1468</v>
      </c>
      <c r="H36" s="117"/>
      <c r="I36" s="92"/>
    </row>
    <row r="37" spans="1:9">
      <c r="A37" s="121"/>
      <c r="D37" s="93"/>
      <c r="E37" s="93"/>
      <c r="F37" s="96"/>
      <c r="G37" s="120" t="s">
        <v>139</v>
      </c>
      <c r="H37" s="104"/>
      <c r="I37" s="92"/>
    </row>
    <row r="38" spans="1:9" ht="15" customHeight="1">
      <c r="A38" s="121"/>
      <c r="D38" s="93"/>
      <c r="E38" s="93"/>
      <c r="F38" s="122" t="s">
        <v>143</v>
      </c>
      <c r="G38" s="262" t="s">
        <v>1519</v>
      </c>
      <c r="H38" s="117"/>
      <c r="I38" s="92"/>
    </row>
    <row r="39" spans="1:9" ht="15" customHeight="1">
      <c r="A39" s="121"/>
      <c r="D39" s="93"/>
      <c r="E39" s="93"/>
      <c r="F39" s="122" t="s">
        <v>144</v>
      </c>
      <c r="G39" s="263" t="s">
        <v>1469</v>
      </c>
      <c r="H39" s="117"/>
      <c r="I39" s="92"/>
    </row>
    <row r="40" spans="1:9">
      <c r="A40" s="121"/>
      <c r="D40" s="93"/>
      <c r="E40" s="93"/>
      <c r="F40" s="96"/>
      <c r="G40" s="120" t="s">
        <v>140</v>
      </c>
      <c r="H40" s="104"/>
      <c r="I40" s="92"/>
    </row>
    <row r="41" spans="1:9" ht="15" customHeight="1">
      <c r="A41" s="121"/>
      <c r="D41" s="93"/>
      <c r="E41" s="93"/>
      <c r="F41" s="122" t="s">
        <v>143</v>
      </c>
      <c r="G41" s="262" t="s">
        <v>1470</v>
      </c>
      <c r="H41" s="117"/>
      <c r="I41" s="92"/>
    </row>
    <row r="42" spans="1:9" ht="15" customHeight="1">
      <c r="A42" s="121"/>
      <c r="D42" s="93"/>
      <c r="E42" s="93"/>
      <c r="F42" s="122" t="s">
        <v>144</v>
      </c>
      <c r="G42" s="263" t="s">
        <v>1471</v>
      </c>
      <c r="H42" s="117"/>
      <c r="I42" s="92"/>
    </row>
    <row r="43" spans="1:9" ht="12.75" customHeight="1">
      <c r="A43" s="121"/>
      <c r="D43" s="93"/>
      <c r="E43" s="93"/>
      <c r="F43" s="96"/>
      <c r="G43" s="120" t="s">
        <v>141</v>
      </c>
      <c r="H43" s="104"/>
      <c r="I43" s="92"/>
    </row>
    <row r="44" spans="1:9" ht="15" customHeight="1">
      <c r="A44" s="121"/>
      <c r="B44" s="123"/>
      <c r="D44" s="110"/>
      <c r="E44" s="110"/>
      <c r="F44" s="122" t="s">
        <v>143</v>
      </c>
      <c r="G44" s="262" t="s">
        <v>1472</v>
      </c>
      <c r="H44" s="117"/>
      <c r="I44" s="124"/>
    </row>
    <row r="45" spans="1:9" ht="15" customHeight="1">
      <c r="A45" s="121"/>
      <c r="B45" s="123"/>
      <c r="D45" s="110"/>
      <c r="E45" s="110"/>
      <c r="F45" s="122" t="s">
        <v>106</v>
      </c>
      <c r="G45" s="262" t="s">
        <v>1473</v>
      </c>
      <c r="H45" s="117"/>
      <c r="I45" s="124"/>
    </row>
    <row r="46" spans="1:9" ht="15" customHeight="1">
      <c r="A46" s="121"/>
      <c r="B46" s="123"/>
      <c r="D46" s="110"/>
      <c r="E46" s="110"/>
      <c r="F46" s="122" t="s">
        <v>144</v>
      </c>
      <c r="G46" s="262" t="s">
        <v>1474</v>
      </c>
      <c r="H46" s="117"/>
      <c r="I46" s="124"/>
    </row>
    <row r="47" spans="1:9" ht="15" customHeight="1">
      <c r="A47" s="121"/>
      <c r="B47" s="123"/>
      <c r="D47" s="110"/>
      <c r="E47" s="110"/>
      <c r="F47" s="122" t="s">
        <v>145</v>
      </c>
      <c r="G47" s="262" t="s">
        <v>1475</v>
      </c>
      <c r="H47" s="117"/>
      <c r="I47" s="124"/>
    </row>
    <row r="48" spans="1:9" s="170" customFormat="1" ht="3" hidden="1" customHeight="1">
      <c r="A48" s="167"/>
      <c r="B48" s="168"/>
      <c r="C48" s="169"/>
      <c r="D48" s="181"/>
      <c r="E48" s="181"/>
      <c r="F48" s="182"/>
      <c r="G48" s="183"/>
      <c r="H48" s="184"/>
    </row>
    <row r="49" spans="1:9" s="170" customFormat="1" ht="21" hidden="1" customHeight="1">
      <c r="A49" s="191"/>
      <c r="B49" s="192"/>
      <c r="C49" s="169"/>
      <c r="D49" s="193"/>
      <c r="E49" s="193"/>
      <c r="F49" s="194" t="s">
        <v>248</v>
      </c>
      <c r="G49" s="195" t="s">
        <v>249</v>
      </c>
      <c r="H49" s="184"/>
    </row>
    <row r="50" spans="1:9">
      <c r="D50" s="93"/>
      <c r="E50" s="93"/>
      <c r="F50" s="93"/>
      <c r="G50" s="94"/>
      <c r="H50" s="125"/>
      <c r="I50" s="92"/>
    </row>
    <row r="55" spans="1:9" ht="11.25" customHeight="1"/>
    <row r="56" spans="1:9" s="170" customFormat="1">
      <c r="A56" s="167"/>
      <c r="B56" s="168"/>
      <c r="C56" s="169"/>
      <c r="E56" s="171" t="s">
        <v>1493</v>
      </c>
      <c r="F56" s="171"/>
      <c r="G56" s="172"/>
      <c r="H56" s="173"/>
    </row>
    <row r="57" spans="1:9" s="170" customFormat="1">
      <c r="A57" s="167"/>
      <c r="B57" s="168"/>
      <c r="C57" s="169"/>
      <c r="E57" s="174" t="s">
        <v>1531</v>
      </c>
      <c r="F57" s="174"/>
      <c r="G57" s="175"/>
      <c r="H57" s="173"/>
    </row>
    <row r="58" spans="1:9" ht="6" customHeight="1"/>
    <row r="59" spans="1:9" s="170" customFormat="1" ht="19.5" hidden="1" customHeight="1">
      <c r="A59" s="167"/>
      <c r="B59" s="168"/>
      <c r="C59" s="169"/>
      <c r="F59" s="196" t="s">
        <v>219</v>
      </c>
      <c r="G59" s="273" t="s">
        <v>1532</v>
      </c>
      <c r="H59" s="173"/>
    </row>
    <row r="60" spans="1:9" s="170" customFormat="1" ht="19.5" hidden="1" customHeight="1">
      <c r="A60" s="167"/>
      <c r="B60" s="168"/>
      <c r="C60" s="169"/>
      <c r="F60" s="196" t="s">
        <v>220</v>
      </c>
      <c r="G60" s="274"/>
      <c r="H60" s="173"/>
    </row>
  </sheetData>
  <sheetProtection password="9154" sheet="1" objects="1" scenarios="1" formatColumns="0" formatRows="0" autoFilter="0"/>
  <dataConsolidate link="1"/>
  <mergeCells count="1">
    <mergeCell ref="E8:G8"/>
  </mergeCells>
  <phoneticPr fontId="0" type="noConversion"/>
  <dataValidations count="12">
    <dataValidation type="textLength" operator="lessThanOrEqual" allowBlank="1" showInputMessage="1" showErrorMessage="1" errorTitle="Ошибка" error="Допускается ввод не более 900 символов!" sqref="G38:G39 G35:G36 G41:G42 G44:G47 G49">
      <formula1>900</formula1>
    </dataValidation>
    <dataValidation type="textLength" operator="equal" allowBlank="1" showInputMessage="1" showErrorMessage="1" sqref="G26 G24 G30 G32">
      <formula1>9</formula1>
    </dataValidation>
    <dataValidation operator="equal" allowBlank="1" showInputMessage="1" showErrorMessage="1" sqref="G19 G22 G48"/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2">
      <formula1>YEAR</formula1>
    </dataValidation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3">
      <formula1>MONTH</formula1>
    </dataValidation>
    <dataValidation type="list" allowBlank="1" showInputMessage="1" showErrorMessage="1" sqref="G27">
      <formula1>MR_LIST</formula1>
    </dataValidation>
    <dataValidation allowBlank="1" errorTitle="Ошибка" error="Необходимо выбрать значение из списка!" promptTitle="Ввод" prompt="Необходимо выбрать значение из списка" sqref="G59"/>
    <dataValidation allowBlank="1" showInputMessage="1" promptTitle="Ввод" prompt="Для выбора организации необходимо два раза нажать левую клавишу мыши!" sqref="G15"/>
    <dataValidation allowBlank="1" showInputMessage="1" promptTitle="Ввод" prompt="Необходимо указать ОКАТО территории оказания услуг" sqref="G25"/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20">
      <formula1>type_report</formula1>
    </dataValidation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31 G33">
      <formula1>DaNet</formula1>
    </dataValidation>
    <dataValidation type="list" showInputMessage="1" showErrorMessage="1" errorTitle="Внимание" error="Выберите Муниципальное образование из списка" sqref="G28">
      <formula1>MO_LIST_7</formula1>
    </dataValidation>
  </dataValidation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11">
    <tabColor indexed="31"/>
    <pageSetUpPr fitToPage="1"/>
  </sheetPr>
  <dimension ref="A1:BY181"/>
  <sheetViews>
    <sheetView showGridLines="0" tabSelected="1" topLeftCell="C7" zoomScale="96" zoomScaleNormal="96" zoomScalePageLayoutView="96" workbookViewId="0">
      <pane xSplit="4" ySplit="6" topLeftCell="G126" activePane="bottomRight" state="frozen"/>
      <selection activeCell="C7" sqref="C7"/>
      <selection pane="topRight" activeCell="G7" sqref="G7"/>
      <selection pane="bottomLeft" activeCell="C13" sqref="C13"/>
      <selection pane="bottomRight" activeCell="K142" sqref="K142"/>
    </sheetView>
  </sheetViews>
  <sheetFormatPr defaultColWidth="9" defaultRowHeight="11.25"/>
  <cols>
    <col min="1" max="2" width="9.140625" style="26" hidden="1" customWidth="1"/>
    <col min="3" max="3" width="4.140625" style="26" customWidth="1"/>
    <col min="4" max="4" width="9.140625" style="26" customWidth="1"/>
    <col min="5" max="5" width="89.85546875" style="26" customWidth="1"/>
    <col min="6" max="6" width="6.85546875" style="26" customWidth="1"/>
    <col min="7" max="7" width="15.85546875" style="26" customWidth="1"/>
    <col min="8" max="8" width="0.5703125" style="26" customWidth="1"/>
    <col min="9" max="11" width="15.85546875" style="26" customWidth="1"/>
    <col min="12" max="12" width="6.85546875" style="26" customWidth="1"/>
    <col min="13" max="16" width="15.85546875" style="26" customWidth="1"/>
    <col min="17" max="35" width="11.85546875" style="26" customWidth="1"/>
    <col min="36" max="16384" width="9" style="26"/>
  </cols>
  <sheetData>
    <row r="1" spans="1:77" hidden="1">
      <c r="S1" s="214"/>
      <c r="T1" s="214"/>
      <c r="U1" s="214"/>
      <c r="V1" s="214"/>
      <c r="Y1" s="214"/>
      <c r="AN1" s="214"/>
      <c r="AO1" s="214"/>
      <c r="AP1" s="214"/>
      <c r="BC1" s="214"/>
      <c r="BF1" s="214"/>
      <c r="BI1" s="214"/>
      <c r="BJ1" s="214"/>
      <c r="BX1" s="214"/>
      <c r="BY1" s="214"/>
    </row>
    <row r="2" spans="1:77" hidden="1"/>
    <row r="3" spans="1:77" hidden="1"/>
    <row r="4" spans="1:77" hidden="1">
      <c r="A4" s="59"/>
      <c r="F4" s="60"/>
      <c r="G4" s="60"/>
      <c r="H4" s="60"/>
      <c r="I4" s="60"/>
      <c r="J4" s="60"/>
      <c r="K4" s="60"/>
      <c r="M4" s="60"/>
      <c r="N4" s="60"/>
      <c r="O4" s="60"/>
      <c r="P4" s="60"/>
      <c r="Q4" s="60"/>
    </row>
    <row r="5" spans="1:77" hidden="1">
      <c r="A5" s="61"/>
      <c r="F5" s="26" t="s">
        <v>181</v>
      </c>
      <c r="G5" s="26" t="s">
        <v>182</v>
      </c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188</v>
      </c>
      <c r="O5" s="26" t="s">
        <v>189</v>
      </c>
      <c r="P5" s="26" t="s">
        <v>190</v>
      </c>
      <c r="Q5" s="26" t="s">
        <v>191</v>
      </c>
    </row>
    <row r="6" spans="1:77" hidden="1">
      <c r="A6" s="61"/>
    </row>
    <row r="7" spans="1:77" ht="12" customHeight="1">
      <c r="A7" s="61"/>
      <c r="D7" s="58"/>
      <c r="E7" s="58"/>
      <c r="F7" s="58"/>
      <c r="G7" s="58"/>
      <c r="H7" s="58"/>
      <c r="I7" s="58"/>
      <c r="J7" s="58"/>
      <c r="K7" s="62"/>
      <c r="Q7" s="27"/>
    </row>
    <row r="8" spans="1:77" ht="22.5" customHeight="1">
      <c r="A8" s="61"/>
      <c r="D8" s="304" t="s">
        <v>192</v>
      </c>
      <c r="E8" s="304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77">
      <c r="A9" s="61"/>
      <c r="D9" s="259" t="str">
        <f>IF(org="","Не определено",org)</f>
        <v>АО "Коммунэлектросервис"</v>
      </c>
      <c r="E9" s="259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77" ht="12" customHeight="1">
      <c r="D10" s="72"/>
      <c r="E10" s="72"/>
      <c r="F10" s="58"/>
      <c r="G10" s="58"/>
      <c r="H10" s="58"/>
      <c r="I10" s="58"/>
      <c r="K10" s="244" t="s">
        <v>155</v>
      </c>
    </row>
    <row r="11" spans="1:77" ht="15" customHeight="1">
      <c r="C11" s="58"/>
      <c r="D11" s="305" t="s">
        <v>176</v>
      </c>
      <c r="E11" s="310" t="s">
        <v>193</v>
      </c>
      <c r="F11" s="310" t="s">
        <v>156</v>
      </c>
      <c r="G11" s="310" t="s">
        <v>194</v>
      </c>
      <c r="H11" s="310" t="s">
        <v>195</v>
      </c>
      <c r="I11" s="310"/>
      <c r="J11" s="310"/>
      <c r="K11" s="312"/>
      <c r="L11" s="73"/>
    </row>
    <row r="12" spans="1:77" ht="15" customHeight="1">
      <c r="C12" s="58"/>
      <c r="D12" s="306"/>
      <c r="E12" s="311"/>
      <c r="F12" s="311"/>
      <c r="G12" s="311"/>
      <c r="H12" s="240" t="s">
        <v>157</v>
      </c>
      <c r="I12" s="240" t="s">
        <v>158</v>
      </c>
      <c r="J12" s="240" t="s">
        <v>159</v>
      </c>
      <c r="K12" s="241" t="s">
        <v>160</v>
      </c>
      <c r="L12" s="73"/>
    </row>
    <row r="13" spans="1:77" ht="12" customHeight="1">
      <c r="D13" s="25">
        <v>0</v>
      </c>
      <c r="E13" s="25">
        <v>1</v>
      </c>
      <c r="F13" s="25">
        <v>2</v>
      </c>
      <c r="G13" s="25">
        <v>3</v>
      </c>
      <c r="H13" s="25">
        <v>4</v>
      </c>
      <c r="I13" s="25">
        <v>5</v>
      </c>
      <c r="J13" s="25">
        <v>6</v>
      </c>
      <c r="K13" s="25">
        <v>7</v>
      </c>
    </row>
    <row r="14" spans="1:77" s="63" customFormat="1" ht="15" customHeight="1">
      <c r="C14" s="74"/>
      <c r="D14" s="307" t="s">
        <v>265</v>
      </c>
      <c r="E14" s="308"/>
      <c r="F14" s="308"/>
      <c r="G14" s="308"/>
      <c r="H14" s="308"/>
      <c r="I14" s="308"/>
      <c r="J14" s="308"/>
      <c r="K14" s="309"/>
      <c r="L14" s="75"/>
    </row>
    <row r="15" spans="1:77" s="63" customFormat="1" ht="15" customHeight="1">
      <c r="C15" s="74"/>
      <c r="D15" s="247" t="s">
        <v>441</v>
      </c>
      <c r="E15" s="228" t="s">
        <v>569</v>
      </c>
      <c r="F15" s="76">
        <v>10</v>
      </c>
      <c r="G15" s="230">
        <f>SUM(H15:K15)</f>
        <v>136848.22700000001</v>
      </c>
      <c r="H15" s="230">
        <f>H16+H17+H20+H23</f>
        <v>0</v>
      </c>
      <c r="I15" s="230">
        <f>I16+I17+I20+I23</f>
        <v>0</v>
      </c>
      <c r="J15" s="230">
        <f>J16+J17+J20+J23</f>
        <v>136745.505</v>
      </c>
      <c r="K15" s="230">
        <f>K16+K17+K20+K23</f>
        <v>102.72199999999999</v>
      </c>
      <c r="L15" s="75"/>
      <c r="M15" s="152"/>
      <c r="P15" s="256">
        <v>10</v>
      </c>
    </row>
    <row r="16" spans="1:77" s="63" customFormat="1" ht="15" customHeight="1">
      <c r="C16" s="74"/>
      <c r="D16" s="247" t="s">
        <v>442</v>
      </c>
      <c r="E16" s="201" t="s">
        <v>275</v>
      </c>
      <c r="F16" s="76">
        <v>20</v>
      </c>
      <c r="G16" s="230">
        <f t="shared" ref="G16:G132" si="0">SUM(H16:K16)</f>
        <v>25393.258000000002</v>
      </c>
      <c r="H16" s="231"/>
      <c r="I16" s="231"/>
      <c r="J16" s="231">
        <v>25393.258000000002</v>
      </c>
      <c r="K16" s="231"/>
      <c r="L16" s="75"/>
      <c r="M16" s="152"/>
      <c r="P16" s="256">
        <v>20</v>
      </c>
    </row>
    <row r="17" spans="3:16" s="63" customFormat="1" ht="15" customHeight="1">
      <c r="C17" s="74"/>
      <c r="D17" s="247" t="s">
        <v>443</v>
      </c>
      <c r="E17" s="202" t="s">
        <v>570</v>
      </c>
      <c r="F17" s="76">
        <v>30</v>
      </c>
      <c r="G17" s="230">
        <f t="shared" si="0"/>
        <v>0</v>
      </c>
      <c r="H17" s="230">
        <f>SUM(H18:H19)</f>
        <v>0</v>
      </c>
      <c r="I17" s="230">
        <f>SUM(I18:I19)</f>
        <v>0</v>
      </c>
      <c r="J17" s="230">
        <f>SUM(J18:J19)</f>
        <v>0</v>
      </c>
      <c r="K17" s="230">
        <f>SUM(K18:K19)</f>
        <v>0</v>
      </c>
      <c r="L17" s="75"/>
      <c r="M17" s="152"/>
      <c r="P17" s="256">
        <v>30</v>
      </c>
    </row>
    <row r="18" spans="3:16" s="63" customFormat="1" ht="12.75" hidden="1">
      <c r="C18" s="74"/>
      <c r="D18" s="254" t="s">
        <v>551</v>
      </c>
      <c r="E18" s="253"/>
      <c r="F18" s="222" t="s">
        <v>401</v>
      </c>
      <c r="G18" s="210"/>
      <c r="H18" s="210"/>
      <c r="I18" s="210"/>
      <c r="J18" s="210"/>
      <c r="K18" s="210"/>
      <c r="L18" s="75"/>
      <c r="M18" s="152"/>
      <c r="P18" s="256"/>
    </row>
    <row r="19" spans="3:16" s="63" customFormat="1" ht="15" customHeight="1">
      <c r="C19" s="74"/>
      <c r="D19" s="249"/>
      <c r="E19" s="245" t="s">
        <v>399</v>
      </c>
      <c r="F19" s="208"/>
      <c r="G19" s="208"/>
      <c r="H19" s="208"/>
      <c r="I19" s="208"/>
      <c r="J19" s="208"/>
      <c r="K19" s="209"/>
      <c r="L19" s="75"/>
      <c r="M19" s="152"/>
      <c r="P19" s="257"/>
    </row>
    <row r="20" spans="3:16" s="63" customFormat="1" ht="15" customHeight="1">
      <c r="C20" s="74"/>
      <c r="D20" s="247" t="s">
        <v>444</v>
      </c>
      <c r="E20" s="202" t="s">
        <v>571</v>
      </c>
      <c r="F20" s="203" t="s">
        <v>276</v>
      </c>
      <c r="G20" s="230">
        <f t="shared" si="0"/>
        <v>0</v>
      </c>
      <c r="H20" s="230">
        <f>SUM(H21:H22)</f>
        <v>0</v>
      </c>
      <c r="I20" s="230">
        <f>SUM(I21:I22)</f>
        <v>0</v>
      </c>
      <c r="J20" s="230">
        <f>SUM(J21:J22)</f>
        <v>0</v>
      </c>
      <c r="K20" s="230">
        <f>SUM(K21:K22)</f>
        <v>0</v>
      </c>
      <c r="L20" s="75"/>
      <c r="M20" s="152"/>
      <c r="P20" s="257"/>
    </row>
    <row r="21" spans="3:16" s="63" customFormat="1" ht="12.75" hidden="1">
      <c r="C21" s="74"/>
      <c r="D21" s="254" t="s">
        <v>552</v>
      </c>
      <c r="E21" s="253"/>
      <c r="F21" s="222" t="s">
        <v>276</v>
      </c>
      <c r="G21" s="210"/>
      <c r="H21" s="210"/>
      <c r="I21" s="210"/>
      <c r="J21" s="210"/>
      <c r="K21" s="210"/>
      <c r="L21" s="75"/>
      <c r="M21" s="152"/>
      <c r="P21" s="256"/>
    </row>
    <row r="22" spans="3:16" s="63" customFormat="1" ht="15" customHeight="1">
      <c r="C22" s="74"/>
      <c r="D22" s="249"/>
      <c r="E22" s="245" t="s">
        <v>399</v>
      </c>
      <c r="F22" s="208"/>
      <c r="G22" s="208"/>
      <c r="H22" s="208"/>
      <c r="I22" s="208"/>
      <c r="J22" s="208"/>
      <c r="K22" s="209"/>
      <c r="L22" s="75"/>
      <c r="M22" s="152"/>
      <c r="P22" s="257"/>
    </row>
    <row r="23" spans="3:16" s="63" customFormat="1" ht="15" customHeight="1">
      <c r="C23" s="74"/>
      <c r="D23" s="247" t="s">
        <v>445</v>
      </c>
      <c r="E23" s="202" t="s">
        <v>572</v>
      </c>
      <c r="F23" s="203" t="s">
        <v>277</v>
      </c>
      <c r="G23" s="230">
        <f t="shared" si="0"/>
        <v>111454.969</v>
      </c>
      <c r="H23" s="230">
        <f>SUM(H24:H26)</f>
        <v>0</v>
      </c>
      <c r="I23" s="230">
        <f>SUM(I24:I26)</f>
        <v>0</v>
      </c>
      <c r="J23" s="230">
        <f>SUM(J24:J26)</f>
        <v>111352.247</v>
      </c>
      <c r="K23" s="230">
        <f>SUM(K24:K26)</f>
        <v>102.72199999999999</v>
      </c>
      <c r="L23" s="75"/>
      <c r="M23" s="152"/>
      <c r="P23" s="256">
        <v>40</v>
      </c>
    </row>
    <row r="24" spans="3:16" s="63" customFormat="1" ht="12.75" hidden="1">
      <c r="C24" s="74"/>
      <c r="D24" s="254" t="s">
        <v>553</v>
      </c>
      <c r="E24" s="253"/>
      <c r="F24" s="222" t="s">
        <v>277</v>
      </c>
      <c r="G24" s="210"/>
      <c r="H24" s="210"/>
      <c r="I24" s="210"/>
      <c r="J24" s="210"/>
      <c r="K24" s="210"/>
      <c r="L24" s="75"/>
      <c r="M24" s="152"/>
      <c r="P24" s="256"/>
    </row>
    <row r="25" spans="3:16" s="63" customFormat="1" ht="15" customHeight="1">
      <c r="C25" s="264" t="s">
        <v>0</v>
      </c>
      <c r="D25" s="255" t="s">
        <v>1483</v>
      </c>
      <c r="E25" s="220" t="s">
        <v>1029</v>
      </c>
      <c r="F25" s="216">
        <v>431</v>
      </c>
      <c r="G25" s="236">
        <f>SUM(H25:K25)</f>
        <v>111454.969</v>
      </c>
      <c r="H25" s="237"/>
      <c r="I25" s="237"/>
      <c r="J25" s="237">
        <v>111352.247</v>
      </c>
      <c r="K25" s="238">
        <v>102.72199999999999</v>
      </c>
      <c r="L25" s="75"/>
      <c r="M25" s="223" t="s">
        <v>1024</v>
      </c>
      <c r="N25" s="224" t="s">
        <v>1030</v>
      </c>
      <c r="O25" s="224" t="s">
        <v>1028</v>
      </c>
    </row>
    <row r="26" spans="3:16" s="63" customFormat="1" ht="15" customHeight="1">
      <c r="C26" s="74"/>
      <c r="D26" s="249"/>
      <c r="E26" s="245" t="s">
        <v>399</v>
      </c>
      <c r="F26" s="208"/>
      <c r="G26" s="208"/>
      <c r="H26" s="208"/>
      <c r="I26" s="208"/>
      <c r="J26" s="208"/>
      <c r="K26" s="209"/>
      <c r="L26" s="75"/>
      <c r="M26" s="152"/>
      <c r="P26" s="256"/>
    </row>
    <row r="27" spans="3:16" s="63" customFormat="1" ht="15" customHeight="1">
      <c r="C27" s="74"/>
      <c r="D27" s="247" t="s">
        <v>446</v>
      </c>
      <c r="E27" s="228" t="s">
        <v>196</v>
      </c>
      <c r="F27" s="203" t="s">
        <v>278</v>
      </c>
      <c r="G27" s="230">
        <f t="shared" si="0"/>
        <v>104492.10799999999</v>
      </c>
      <c r="H27" s="230">
        <f>H29+H30+H31</f>
        <v>0</v>
      </c>
      <c r="I27" s="230">
        <f>I28+I30+I31</f>
        <v>0</v>
      </c>
      <c r="J27" s="230">
        <f>J28+J29+J31</f>
        <v>0</v>
      </c>
      <c r="K27" s="230">
        <f>K28+K29+K30</f>
        <v>104492.10799999999</v>
      </c>
      <c r="L27" s="75"/>
      <c r="M27" s="152"/>
      <c r="P27" s="256">
        <v>50</v>
      </c>
    </row>
    <row r="28" spans="3:16" s="63" customFormat="1" ht="15" customHeight="1">
      <c r="C28" s="74"/>
      <c r="D28" s="247" t="s">
        <v>447</v>
      </c>
      <c r="E28" s="201" t="s">
        <v>157</v>
      </c>
      <c r="F28" s="203" t="s">
        <v>279</v>
      </c>
      <c r="G28" s="230">
        <f t="shared" si="0"/>
        <v>0</v>
      </c>
      <c r="H28" s="205"/>
      <c r="I28" s="231"/>
      <c r="J28" s="231"/>
      <c r="K28" s="231"/>
      <c r="L28" s="75"/>
      <c r="M28" s="152"/>
      <c r="P28" s="256">
        <v>60</v>
      </c>
    </row>
    <row r="29" spans="3:16" s="63" customFormat="1" ht="15" customHeight="1">
      <c r="C29" s="74"/>
      <c r="D29" s="247" t="s">
        <v>448</v>
      </c>
      <c r="E29" s="201" t="s">
        <v>158</v>
      </c>
      <c r="F29" s="203" t="s">
        <v>280</v>
      </c>
      <c r="G29" s="230">
        <f t="shared" si="0"/>
        <v>0</v>
      </c>
      <c r="H29" s="231"/>
      <c r="I29" s="205"/>
      <c r="J29" s="231"/>
      <c r="K29" s="231"/>
      <c r="L29" s="75"/>
      <c r="M29" s="152"/>
      <c r="P29" s="256">
        <v>70</v>
      </c>
    </row>
    <row r="30" spans="3:16" s="63" customFormat="1" ht="15" customHeight="1">
      <c r="C30" s="74"/>
      <c r="D30" s="247" t="s">
        <v>449</v>
      </c>
      <c r="E30" s="201" t="s">
        <v>159</v>
      </c>
      <c r="F30" s="203" t="s">
        <v>281</v>
      </c>
      <c r="G30" s="230">
        <f t="shared" si="0"/>
        <v>104492.10799999999</v>
      </c>
      <c r="H30" s="231"/>
      <c r="I30" s="231"/>
      <c r="J30" s="205"/>
      <c r="K30" s="231">
        <v>104492.10799999999</v>
      </c>
      <c r="L30" s="75"/>
      <c r="M30" s="152"/>
      <c r="P30" s="256">
        <v>80</v>
      </c>
    </row>
    <row r="31" spans="3:16" s="63" customFormat="1" ht="15" customHeight="1">
      <c r="C31" s="74"/>
      <c r="D31" s="247" t="s">
        <v>450</v>
      </c>
      <c r="E31" s="201" t="s">
        <v>197</v>
      </c>
      <c r="F31" s="203" t="s">
        <v>282</v>
      </c>
      <c r="G31" s="230">
        <f t="shared" si="0"/>
        <v>0</v>
      </c>
      <c r="H31" s="231"/>
      <c r="I31" s="231"/>
      <c r="J31" s="231"/>
      <c r="K31" s="205"/>
      <c r="L31" s="75"/>
      <c r="M31" s="152"/>
      <c r="P31" s="256">
        <v>90</v>
      </c>
    </row>
    <row r="32" spans="3:16" s="63" customFormat="1" ht="15" customHeight="1">
      <c r="C32" s="74"/>
      <c r="D32" s="247" t="s">
        <v>451</v>
      </c>
      <c r="E32" s="229" t="s">
        <v>200</v>
      </c>
      <c r="F32" s="203" t="s">
        <v>283</v>
      </c>
      <c r="G32" s="230">
        <f t="shared" si="0"/>
        <v>0</v>
      </c>
      <c r="H32" s="231"/>
      <c r="I32" s="231"/>
      <c r="J32" s="231"/>
      <c r="K32" s="231"/>
      <c r="L32" s="75"/>
      <c r="M32" s="152"/>
      <c r="P32" s="256"/>
    </row>
    <row r="33" spans="3:16" s="63" customFormat="1" ht="15" customHeight="1">
      <c r="C33" s="74"/>
      <c r="D33" s="247" t="s">
        <v>452</v>
      </c>
      <c r="E33" s="228" t="s">
        <v>573</v>
      </c>
      <c r="F33" s="250" t="s">
        <v>284</v>
      </c>
      <c r="G33" s="230">
        <f t="shared" si="0"/>
        <v>127077.71600000001</v>
      </c>
      <c r="H33" s="230">
        <f>H34+H36+H39+H42</f>
        <v>0</v>
      </c>
      <c r="I33" s="230">
        <f>I34+I36+I39+I42</f>
        <v>0</v>
      </c>
      <c r="J33" s="230">
        <f>J34+J36+J39+J42</f>
        <v>31263.899000000001</v>
      </c>
      <c r="K33" s="230">
        <f>K34+K36+K39+K42</f>
        <v>95813.81700000001</v>
      </c>
      <c r="L33" s="75"/>
      <c r="M33" s="152"/>
      <c r="P33" s="256">
        <v>100</v>
      </c>
    </row>
    <row r="34" spans="3:16" s="63" customFormat="1" ht="22.5">
      <c r="C34" s="74"/>
      <c r="D34" s="247" t="s">
        <v>453</v>
      </c>
      <c r="E34" s="202" t="s">
        <v>574</v>
      </c>
      <c r="F34" s="203" t="s">
        <v>285</v>
      </c>
      <c r="G34" s="230">
        <f t="shared" si="0"/>
        <v>0</v>
      </c>
      <c r="H34" s="231"/>
      <c r="I34" s="231"/>
      <c r="J34" s="231"/>
      <c r="K34" s="231"/>
      <c r="L34" s="75"/>
      <c r="M34" s="152"/>
      <c r="P34" s="256"/>
    </row>
    <row r="35" spans="3:16" s="63" customFormat="1" ht="15" customHeight="1">
      <c r="C35" s="74"/>
      <c r="D35" s="247" t="s">
        <v>557</v>
      </c>
      <c r="E35" s="204" t="s">
        <v>547</v>
      </c>
      <c r="F35" s="203" t="s">
        <v>288</v>
      </c>
      <c r="G35" s="230">
        <f t="shared" si="0"/>
        <v>0</v>
      </c>
      <c r="H35" s="231"/>
      <c r="I35" s="231"/>
      <c r="J35" s="231"/>
      <c r="K35" s="231"/>
      <c r="L35" s="75"/>
      <c r="M35" s="152"/>
      <c r="P35" s="256"/>
    </row>
    <row r="36" spans="3:16" s="63" customFormat="1" ht="15" customHeight="1">
      <c r="C36" s="74"/>
      <c r="D36" s="247" t="s">
        <v>454</v>
      </c>
      <c r="E36" s="202" t="s">
        <v>286</v>
      </c>
      <c r="F36" s="203" t="s">
        <v>289</v>
      </c>
      <c r="G36" s="230">
        <f t="shared" si="0"/>
        <v>48310.282999999996</v>
      </c>
      <c r="H36" s="231"/>
      <c r="I36" s="231"/>
      <c r="J36" s="231">
        <v>31263.899000000001</v>
      </c>
      <c r="K36" s="231">
        <v>17046.383999999998</v>
      </c>
      <c r="L36" s="75"/>
      <c r="M36" s="152"/>
      <c r="P36" s="256"/>
    </row>
    <row r="37" spans="3:16" s="63" customFormat="1" ht="15" customHeight="1">
      <c r="C37" s="74"/>
      <c r="D37" s="247" t="s">
        <v>558</v>
      </c>
      <c r="E37" s="204" t="s">
        <v>575</v>
      </c>
      <c r="F37" s="203" t="s">
        <v>290</v>
      </c>
      <c r="G37" s="230">
        <f t="shared" si="0"/>
        <v>0</v>
      </c>
      <c r="H37" s="231"/>
      <c r="I37" s="231"/>
      <c r="J37" s="231"/>
      <c r="K37" s="231"/>
      <c r="L37" s="75"/>
      <c r="M37" s="152"/>
      <c r="P37" s="256"/>
    </row>
    <row r="38" spans="3:16" s="63" customFormat="1" ht="15" customHeight="1">
      <c r="C38" s="74"/>
      <c r="D38" s="247" t="s">
        <v>559</v>
      </c>
      <c r="E38" s="206" t="s">
        <v>547</v>
      </c>
      <c r="F38" s="203" t="s">
        <v>291</v>
      </c>
      <c r="G38" s="230">
        <f t="shared" si="0"/>
        <v>0</v>
      </c>
      <c r="H38" s="231"/>
      <c r="I38" s="231"/>
      <c r="J38" s="231"/>
      <c r="K38" s="231"/>
      <c r="L38" s="75"/>
      <c r="M38" s="152"/>
      <c r="P38" s="256"/>
    </row>
    <row r="39" spans="3:16" s="63" customFormat="1" ht="15" customHeight="1">
      <c r="C39" s="74"/>
      <c r="D39" s="247" t="s">
        <v>455</v>
      </c>
      <c r="E39" s="202" t="s">
        <v>576</v>
      </c>
      <c r="F39" s="203" t="s">
        <v>292</v>
      </c>
      <c r="G39" s="230">
        <f t="shared" si="0"/>
        <v>0</v>
      </c>
      <c r="H39" s="230">
        <f>SUM(H40:H41)</f>
        <v>0</v>
      </c>
      <c r="I39" s="230">
        <f>SUM(I40:I41)</f>
        <v>0</v>
      </c>
      <c r="J39" s="230">
        <f>SUM(J40:J41)</f>
        <v>0</v>
      </c>
      <c r="K39" s="230">
        <f>SUM(K40:K41)</f>
        <v>0</v>
      </c>
      <c r="L39" s="75"/>
      <c r="M39" s="152"/>
      <c r="P39" s="256"/>
    </row>
    <row r="40" spans="3:16" s="63" customFormat="1" ht="12.75" hidden="1">
      <c r="C40" s="74"/>
      <c r="D40" s="254" t="s">
        <v>567</v>
      </c>
      <c r="E40" s="253"/>
      <c r="F40" s="222" t="s">
        <v>292</v>
      </c>
      <c r="G40" s="210"/>
      <c r="H40" s="210"/>
      <c r="I40" s="210"/>
      <c r="J40" s="210"/>
      <c r="K40" s="210"/>
      <c r="L40" s="75"/>
      <c r="M40" s="152"/>
      <c r="P40" s="256"/>
    </row>
    <row r="41" spans="3:16" s="63" customFormat="1" ht="15" customHeight="1">
      <c r="C41" s="74"/>
      <c r="D41" s="211"/>
      <c r="E41" s="245" t="s">
        <v>399</v>
      </c>
      <c r="F41" s="208"/>
      <c r="G41" s="208"/>
      <c r="H41" s="208"/>
      <c r="I41" s="208"/>
      <c r="J41" s="208"/>
      <c r="K41" s="209"/>
      <c r="L41" s="75"/>
      <c r="M41" s="152"/>
      <c r="P41" s="256"/>
    </row>
    <row r="42" spans="3:16" s="63" customFormat="1" ht="15" customHeight="1">
      <c r="C42" s="74"/>
      <c r="D42" s="247" t="s">
        <v>456</v>
      </c>
      <c r="E42" s="246" t="s">
        <v>548</v>
      </c>
      <c r="F42" s="203" t="s">
        <v>293</v>
      </c>
      <c r="G42" s="230">
        <f t="shared" si="0"/>
        <v>78767.433000000005</v>
      </c>
      <c r="H42" s="231"/>
      <c r="I42" s="231"/>
      <c r="J42" s="231"/>
      <c r="K42" s="231">
        <v>78767.433000000005</v>
      </c>
      <c r="L42" s="75"/>
      <c r="M42" s="152"/>
      <c r="P42" s="256">
        <v>120</v>
      </c>
    </row>
    <row r="43" spans="3:16" s="63" customFormat="1" ht="15" customHeight="1">
      <c r="C43" s="74"/>
      <c r="D43" s="247" t="s">
        <v>457</v>
      </c>
      <c r="E43" s="228" t="s">
        <v>198</v>
      </c>
      <c r="F43" s="203" t="s">
        <v>294</v>
      </c>
      <c r="G43" s="230">
        <f t="shared" si="0"/>
        <v>104492.10799999999</v>
      </c>
      <c r="H43" s="231"/>
      <c r="I43" s="231"/>
      <c r="J43" s="231">
        <v>104492.10799999999</v>
      </c>
      <c r="K43" s="231"/>
      <c r="L43" s="75"/>
      <c r="M43" s="152"/>
      <c r="P43" s="256">
        <v>150</v>
      </c>
    </row>
    <row r="44" spans="3:16" s="63" customFormat="1" ht="15" customHeight="1">
      <c r="C44" s="74"/>
      <c r="D44" s="247" t="s">
        <v>458</v>
      </c>
      <c r="E44" s="228" t="s">
        <v>199</v>
      </c>
      <c r="F44" s="203" t="s">
        <v>295</v>
      </c>
      <c r="G44" s="230">
        <f t="shared" si="0"/>
        <v>0</v>
      </c>
      <c r="H44" s="231"/>
      <c r="I44" s="231"/>
      <c r="J44" s="231"/>
      <c r="K44" s="231"/>
      <c r="L44" s="75"/>
      <c r="M44" s="152"/>
      <c r="P44" s="256">
        <v>160</v>
      </c>
    </row>
    <row r="45" spans="3:16" s="63" customFormat="1" ht="15" customHeight="1">
      <c r="C45" s="74"/>
      <c r="D45" s="247" t="s">
        <v>459</v>
      </c>
      <c r="E45" s="228" t="s">
        <v>201</v>
      </c>
      <c r="F45" s="203" t="s">
        <v>296</v>
      </c>
      <c r="G45" s="230">
        <f t="shared" si="0"/>
        <v>0</v>
      </c>
      <c r="H45" s="231"/>
      <c r="I45" s="231"/>
      <c r="J45" s="231"/>
      <c r="K45" s="231"/>
      <c r="L45" s="75"/>
      <c r="M45" s="152"/>
      <c r="P45" s="256">
        <v>180</v>
      </c>
    </row>
    <row r="46" spans="3:16" s="63" customFormat="1" ht="15" customHeight="1">
      <c r="C46" s="74"/>
      <c r="D46" s="247" t="s">
        <v>460</v>
      </c>
      <c r="E46" s="228" t="s">
        <v>544</v>
      </c>
      <c r="F46" s="203" t="s">
        <v>297</v>
      </c>
      <c r="G46" s="230">
        <f t="shared" si="0"/>
        <v>9770.5110000000004</v>
      </c>
      <c r="H46" s="231"/>
      <c r="I46" s="231"/>
      <c r="J46" s="231">
        <v>989.49800000000005</v>
      </c>
      <c r="K46" s="231">
        <v>8781.0130000000008</v>
      </c>
      <c r="L46" s="75"/>
      <c r="M46" s="152"/>
      <c r="P46" s="256">
        <v>190</v>
      </c>
    </row>
    <row r="47" spans="3:16" s="63" customFormat="1" ht="15" customHeight="1">
      <c r="C47" s="74"/>
      <c r="D47" s="247" t="s">
        <v>461</v>
      </c>
      <c r="E47" s="202" t="s">
        <v>545</v>
      </c>
      <c r="F47" s="203" t="s">
        <v>299</v>
      </c>
      <c r="G47" s="230">
        <f t="shared" si="0"/>
        <v>0</v>
      </c>
      <c r="H47" s="231"/>
      <c r="I47" s="231"/>
      <c r="J47" s="231"/>
      <c r="K47" s="231"/>
      <c r="L47" s="75"/>
      <c r="M47" s="152"/>
      <c r="P47" s="256">
        <v>200</v>
      </c>
    </row>
    <row r="48" spans="3:16" s="63" customFormat="1" ht="15" customHeight="1">
      <c r="C48" s="74"/>
      <c r="D48" s="247" t="s">
        <v>546</v>
      </c>
      <c r="E48" s="228" t="s">
        <v>488</v>
      </c>
      <c r="F48" s="203" t="s">
        <v>300</v>
      </c>
      <c r="G48" s="230">
        <f t="shared" si="0"/>
        <v>14820.663</v>
      </c>
      <c r="H48" s="231"/>
      <c r="I48" s="231"/>
      <c r="J48" s="231">
        <v>1482</v>
      </c>
      <c r="K48" s="231">
        <v>13338.663</v>
      </c>
      <c r="L48" s="75"/>
      <c r="M48" s="152"/>
      <c r="P48" s="257"/>
    </row>
    <row r="49" spans="3:16" s="63" customFormat="1" ht="22.5">
      <c r="C49" s="74"/>
      <c r="D49" s="247" t="s">
        <v>462</v>
      </c>
      <c r="E49" s="229" t="s">
        <v>301</v>
      </c>
      <c r="F49" s="203" t="s">
        <v>302</v>
      </c>
      <c r="G49" s="230">
        <f t="shared" si="0"/>
        <v>-5050.152</v>
      </c>
      <c r="H49" s="230">
        <f>H46-H48</f>
        <v>0</v>
      </c>
      <c r="I49" s="230">
        <f>I46-I48</f>
        <v>0</v>
      </c>
      <c r="J49" s="230">
        <f>J46-J48</f>
        <v>-492.50199999999995</v>
      </c>
      <c r="K49" s="230">
        <f>K46-K48</f>
        <v>-4557.6499999999996</v>
      </c>
      <c r="L49" s="75"/>
      <c r="M49" s="152"/>
      <c r="P49" s="257"/>
    </row>
    <row r="50" spans="3:16" s="63" customFormat="1" ht="15" customHeight="1">
      <c r="C50" s="74"/>
      <c r="D50" s="247" t="s">
        <v>463</v>
      </c>
      <c r="E50" s="227" t="s">
        <v>202</v>
      </c>
      <c r="F50" s="203" t="s">
        <v>303</v>
      </c>
      <c r="G50" s="230">
        <f t="shared" si="0"/>
        <v>0</v>
      </c>
      <c r="H50" s="230">
        <f>(H15+H27+H32)-(H33+H43+H44+H45+H46)</f>
        <v>0</v>
      </c>
      <c r="I50" s="230">
        <f>(I15+I27+I32)-(I33+I43+I44+I45+I46)</f>
        <v>0</v>
      </c>
      <c r="J50" s="230">
        <f>(J15+J27+J32)-(J33+J43+J44+J45+J46)</f>
        <v>0</v>
      </c>
      <c r="K50" s="230">
        <f>(K15+K27+K32)-(K33+K43+K44+K45+K46)</f>
        <v>0</v>
      </c>
      <c r="L50" s="75"/>
      <c r="M50" s="152"/>
      <c r="P50" s="256">
        <v>210</v>
      </c>
    </row>
    <row r="51" spans="3:16" s="63" customFormat="1" ht="15" customHeight="1">
      <c r="C51" s="74"/>
      <c r="D51" s="307" t="s">
        <v>266</v>
      </c>
      <c r="E51" s="308"/>
      <c r="F51" s="308"/>
      <c r="G51" s="308"/>
      <c r="H51" s="308"/>
      <c r="I51" s="308"/>
      <c r="J51" s="308"/>
      <c r="K51" s="309"/>
      <c r="L51" s="75"/>
      <c r="M51" s="152"/>
      <c r="P51" s="257"/>
    </row>
    <row r="52" spans="3:16" s="63" customFormat="1" ht="15" customHeight="1">
      <c r="C52" s="74"/>
      <c r="D52" s="247" t="s">
        <v>464</v>
      </c>
      <c r="E52" s="228" t="s">
        <v>569</v>
      </c>
      <c r="F52" s="203" t="s">
        <v>304</v>
      </c>
      <c r="G52" s="230">
        <f t="shared" si="0"/>
        <v>23.943999999999999</v>
      </c>
      <c r="H52" s="230">
        <f>H53+H54+H57+H60</f>
        <v>0</v>
      </c>
      <c r="I52" s="230">
        <f>I53+I54+I57+I60</f>
        <v>0</v>
      </c>
      <c r="J52" s="230">
        <f>J53+J54+J57+J60</f>
        <v>23.923999999999999</v>
      </c>
      <c r="K52" s="230">
        <f>K53+K54+K57+K60</f>
        <v>0.02</v>
      </c>
      <c r="L52" s="75"/>
      <c r="M52" s="152"/>
      <c r="P52" s="256">
        <v>300</v>
      </c>
    </row>
    <row r="53" spans="3:16" s="63" customFormat="1" ht="15" customHeight="1">
      <c r="C53" s="74"/>
      <c r="D53" s="247" t="s">
        <v>465</v>
      </c>
      <c r="E53" s="202" t="s">
        <v>275</v>
      </c>
      <c r="F53" s="203" t="s">
        <v>305</v>
      </c>
      <c r="G53" s="230">
        <f t="shared" si="0"/>
        <v>4.569</v>
      </c>
      <c r="H53" s="231"/>
      <c r="I53" s="231"/>
      <c r="J53" s="231">
        <v>4.569</v>
      </c>
      <c r="K53" s="231"/>
      <c r="L53" s="75"/>
      <c r="M53" s="152"/>
      <c r="P53" s="256">
        <v>310</v>
      </c>
    </row>
    <row r="54" spans="3:16" s="63" customFormat="1" ht="15" customHeight="1">
      <c r="C54" s="74"/>
      <c r="D54" s="247" t="s">
        <v>466</v>
      </c>
      <c r="E54" s="202" t="s">
        <v>570</v>
      </c>
      <c r="F54" s="203" t="s">
        <v>306</v>
      </c>
      <c r="G54" s="230">
        <f t="shared" si="0"/>
        <v>0</v>
      </c>
      <c r="H54" s="230">
        <f>SUM(H55:H56)</f>
        <v>0</v>
      </c>
      <c r="I54" s="230">
        <f>SUM(I55:I56)</f>
        <v>0</v>
      </c>
      <c r="J54" s="230">
        <f>SUM(J55:J56)</f>
        <v>0</v>
      </c>
      <c r="K54" s="230">
        <f>SUM(K55:K56)</f>
        <v>0</v>
      </c>
      <c r="L54" s="75"/>
      <c r="M54" s="152"/>
      <c r="P54" s="256">
        <v>320</v>
      </c>
    </row>
    <row r="55" spans="3:16" s="63" customFormat="1" ht="12.75" hidden="1">
      <c r="C55" s="74"/>
      <c r="D55" s="254" t="s">
        <v>554</v>
      </c>
      <c r="E55" s="253"/>
      <c r="F55" s="222" t="s">
        <v>306</v>
      </c>
      <c r="G55" s="210"/>
      <c r="H55" s="210"/>
      <c r="I55" s="210"/>
      <c r="J55" s="210"/>
      <c r="K55" s="210"/>
      <c r="L55" s="75"/>
      <c r="M55" s="152"/>
      <c r="P55" s="256"/>
    </row>
    <row r="56" spans="3:16" s="63" customFormat="1" ht="15" customHeight="1">
      <c r="C56" s="74"/>
      <c r="D56" s="249"/>
      <c r="E56" s="245" t="s">
        <v>399</v>
      </c>
      <c r="F56" s="208"/>
      <c r="G56" s="208"/>
      <c r="H56" s="208"/>
      <c r="I56" s="208"/>
      <c r="J56" s="208"/>
      <c r="K56" s="209"/>
      <c r="L56" s="75"/>
      <c r="M56" s="152"/>
      <c r="P56" s="256"/>
    </row>
    <row r="57" spans="3:16" s="63" customFormat="1" ht="15" customHeight="1">
      <c r="C57" s="74"/>
      <c r="D57" s="247" t="s">
        <v>467</v>
      </c>
      <c r="E57" s="202" t="s">
        <v>571</v>
      </c>
      <c r="F57" s="203" t="s">
        <v>307</v>
      </c>
      <c r="G57" s="230">
        <f t="shared" si="0"/>
        <v>0</v>
      </c>
      <c r="H57" s="230">
        <f>SUM(H58:H59)</f>
        <v>0</v>
      </c>
      <c r="I57" s="230">
        <f>SUM(I58:I59)</f>
        <v>0</v>
      </c>
      <c r="J57" s="230">
        <f>SUM(J58:J59)</f>
        <v>0</v>
      </c>
      <c r="K57" s="230">
        <f>SUM(K58:K59)</f>
        <v>0</v>
      </c>
      <c r="L57" s="75"/>
      <c r="M57" s="152"/>
      <c r="P57" s="256"/>
    </row>
    <row r="58" spans="3:16" s="63" customFormat="1" ht="12.75" hidden="1" customHeight="1">
      <c r="C58" s="74"/>
      <c r="D58" s="254" t="s">
        <v>555</v>
      </c>
      <c r="E58" s="253"/>
      <c r="F58" s="222" t="s">
        <v>307</v>
      </c>
      <c r="G58" s="210"/>
      <c r="H58" s="210"/>
      <c r="I58" s="210"/>
      <c r="J58" s="210"/>
      <c r="K58" s="210"/>
      <c r="L58" s="75"/>
      <c r="M58" s="152"/>
      <c r="P58" s="256"/>
    </row>
    <row r="59" spans="3:16" s="63" customFormat="1" ht="15" customHeight="1">
      <c r="C59" s="74"/>
      <c r="D59" s="249"/>
      <c r="E59" s="245" t="s">
        <v>399</v>
      </c>
      <c r="F59" s="208"/>
      <c r="G59" s="208"/>
      <c r="H59" s="208"/>
      <c r="I59" s="208"/>
      <c r="J59" s="208"/>
      <c r="K59" s="209"/>
      <c r="L59" s="75"/>
      <c r="M59" s="152"/>
      <c r="P59" s="256"/>
    </row>
    <row r="60" spans="3:16" s="63" customFormat="1" ht="15" customHeight="1">
      <c r="C60" s="74"/>
      <c r="D60" s="247" t="s">
        <v>468</v>
      </c>
      <c r="E60" s="202" t="s">
        <v>572</v>
      </c>
      <c r="F60" s="203" t="s">
        <v>308</v>
      </c>
      <c r="G60" s="230">
        <f t="shared" si="0"/>
        <v>19.375</v>
      </c>
      <c r="H60" s="230">
        <f>SUM(H61:H63)</f>
        <v>0</v>
      </c>
      <c r="I60" s="230">
        <f>SUM(I61:I63)</f>
        <v>0</v>
      </c>
      <c r="J60" s="230">
        <f>SUM(J61:J63)</f>
        <v>19.355</v>
      </c>
      <c r="K60" s="230">
        <f>SUM(K61:K63)</f>
        <v>0.02</v>
      </c>
      <c r="L60" s="75"/>
      <c r="M60" s="152"/>
      <c r="P60" s="256">
        <v>330</v>
      </c>
    </row>
    <row r="61" spans="3:16" s="63" customFormat="1" ht="12.75" hidden="1" customHeight="1">
      <c r="C61" s="74"/>
      <c r="D61" s="254" t="s">
        <v>556</v>
      </c>
      <c r="E61" s="253"/>
      <c r="F61" s="222" t="s">
        <v>308</v>
      </c>
      <c r="G61" s="210"/>
      <c r="H61" s="210"/>
      <c r="I61" s="210"/>
      <c r="J61" s="210"/>
      <c r="K61" s="210"/>
      <c r="L61" s="75"/>
      <c r="M61" s="152"/>
      <c r="P61" s="256"/>
    </row>
    <row r="62" spans="3:16" s="63" customFormat="1" ht="15" customHeight="1">
      <c r="C62" s="264" t="s">
        <v>0</v>
      </c>
      <c r="D62" s="255" t="s">
        <v>1486</v>
      </c>
      <c r="E62" s="220" t="s">
        <v>1029</v>
      </c>
      <c r="F62" s="216">
        <v>1461</v>
      </c>
      <c r="G62" s="236">
        <f>SUM(H62:K62)</f>
        <v>19.375</v>
      </c>
      <c r="H62" s="237"/>
      <c r="I62" s="237"/>
      <c r="J62" s="237">
        <v>19.355</v>
      </c>
      <c r="K62" s="238">
        <v>0.02</v>
      </c>
      <c r="L62" s="75"/>
      <c r="M62" s="223" t="s">
        <v>1024</v>
      </c>
      <c r="N62" s="224" t="s">
        <v>1030</v>
      </c>
      <c r="O62" s="224" t="s">
        <v>1028</v>
      </c>
    </row>
    <row r="63" spans="3:16" s="63" customFormat="1" ht="15" customHeight="1">
      <c r="C63" s="74"/>
      <c r="D63" s="249"/>
      <c r="E63" s="245" t="s">
        <v>399</v>
      </c>
      <c r="F63" s="208"/>
      <c r="G63" s="208"/>
      <c r="H63" s="208"/>
      <c r="I63" s="208"/>
      <c r="J63" s="208"/>
      <c r="K63" s="209"/>
      <c r="L63" s="75"/>
      <c r="M63" s="152"/>
      <c r="P63" s="256"/>
    </row>
    <row r="64" spans="3:16" s="63" customFormat="1" ht="15" customHeight="1">
      <c r="C64" s="74"/>
      <c r="D64" s="247" t="s">
        <v>469</v>
      </c>
      <c r="E64" s="228" t="s">
        <v>196</v>
      </c>
      <c r="F64" s="203" t="s">
        <v>309</v>
      </c>
      <c r="G64" s="230">
        <f t="shared" si="0"/>
        <v>18.283000000000001</v>
      </c>
      <c r="H64" s="230">
        <f>H66+H67+H68</f>
        <v>0</v>
      </c>
      <c r="I64" s="230">
        <f>I65+I67+I68</f>
        <v>0</v>
      </c>
      <c r="J64" s="230">
        <f>J65+J66+J68</f>
        <v>0</v>
      </c>
      <c r="K64" s="230">
        <f>K65+K66+K67</f>
        <v>18.283000000000001</v>
      </c>
      <c r="L64" s="75"/>
      <c r="M64" s="152"/>
      <c r="P64" s="256">
        <v>340</v>
      </c>
    </row>
    <row r="65" spans="3:16" s="63" customFormat="1" ht="15" customHeight="1">
      <c r="C65" s="74"/>
      <c r="D65" s="247" t="s">
        <v>470</v>
      </c>
      <c r="E65" s="201" t="s">
        <v>157</v>
      </c>
      <c r="F65" s="203" t="s">
        <v>310</v>
      </c>
      <c r="G65" s="230">
        <f t="shared" si="0"/>
        <v>0</v>
      </c>
      <c r="H65" s="205"/>
      <c r="I65" s="231"/>
      <c r="J65" s="231"/>
      <c r="K65" s="231"/>
      <c r="L65" s="75"/>
      <c r="M65" s="152"/>
      <c r="P65" s="256">
        <v>350</v>
      </c>
    </row>
    <row r="66" spans="3:16" s="63" customFormat="1" ht="15" customHeight="1">
      <c r="C66" s="74"/>
      <c r="D66" s="247" t="s">
        <v>471</v>
      </c>
      <c r="E66" s="201" t="s">
        <v>158</v>
      </c>
      <c r="F66" s="203" t="s">
        <v>311</v>
      </c>
      <c r="G66" s="230">
        <f t="shared" si="0"/>
        <v>0</v>
      </c>
      <c r="H66" s="231"/>
      <c r="I66" s="232"/>
      <c r="J66" s="231"/>
      <c r="K66" s="231"/>
      <c r="L66" s="75"/>
      <c r="M66" s="152"/>
      <c r="P66" s="256">
        <v>360</v>
      </c>
    </row>
    <row r="67" spans="3:16" s="63" customFormat="1" ht="15" customHeight="1">
      <c r="C67" s="74"/>
      <c r="D67" s="247" t="s">
        <v>472</v>
      </c>
      <c r="E67" s="201" t="s">
        <v>159</v>
      </c>
      <c r="F67" s="203" t="s">
        <v>312</v>
      </c>
      <c r="G67" s="230">
        <f t="shared" si="0"/>
        <v>18.283000000000001</v>
      </c>
      <c r="H67" s="231"/>
      <c r="I67" s="231"/>
      <c r="J67" s="205"/>
      <c r="K67" s="231">
        <v>18.283000000000001</v>
      </c>
      <c r="L67" s="75"/>
      <c r="M67" s="152"/>
      <c r="P67" s="256">
        <v>370</v>
      </c>
    </row>
    <row r="68" spans="3:16" s="63" customFormat="1" ht="15" customHeight="1">
      <c r="C68" s="74"/>
      <c r="D68" s="247" t="s">
        <v>473</v>
      </c>
      <c r="E68" s="201" t="s">
        <v>197</v>
      </c>
      <c r="F68" s="203" t="s">
        <v>313</v>
      </c>
      <c r="G68" s="230">
        <f t="shared" si="0"/>
        <v>0</v>
      </c>
      <c r="H68" s="231"/>
      <c r="I68" s="231"/>
      <c r="J68" s="231"/>
      <c r="K68" s="205"/>
      <c r="L68" s="75"/>
      <c r="M68" s="152"/>
      <c r="P68" s="256">
        <v>380</v>
      </c>
    </row>
    <row r="69" spans="3:16" s="63" customFormat="1" ht="15" customHeight="1">
      <c r="C69" s="74"/>
      <c r="D69" s="247" t="s">
        <v>474</v>
      </c>
      <c r="E69" s="229" t="s">
        <v>200</v>
      </c>
      <c r="F69" s="203" t="s">
        <v>314</v>
      </c>
      <c r="G69" s="230">
        <f t="shared" si="0"/>
        <v>0</v>
      </c>
      <c r="H69" s="231"/>
      <c r="I69" s="231"/>
      <c r="J69" s="231"/>
      <c r="K69" s="231"/>
      <c r="L69" s="75"/>
      <c r="M69" s="152"/>
      <c r="P69" s="256"/>
    </row>
    <row r="70" spans="3:16" s="63" customFormat="1" ht="15" customHeight="1">
      <c r="C70" s="74"/>
      <c r="D70" s="247" t="s">
        <v>475</v>
      </c>
      <c r="E70" s="228" t="s">
        <v>573</v>
      </c>
      <c r="F70" s="250" t="s">
        <v>315</v>
      </c>
      <c r="G70" s="230">
        <f t="shared" si="0"/>
        <v>22.234000000000002</v>
      </c>
      <c r="H70" s="230">
        <f>H71+H73+H76+H79</f>
        <v>0</v>
      </c>
      <c r="I70" s="230">
        <f>I71+I73+I76+I79</f>
        <v>0</v>
      </c>
      <c r="J70" s="230">
        <f>J71+J73+J76+J79</f>
        <v>5.468</v>
      </c>
      <c r="K70" s="230">
        <f>K71+K73+K76+K79</f>
        <v>16.766000000000002</v>
      </c>
      <c r="L70" s="75"/>
      <c r="M70" s="152"/>
      <c r="P70" s="256">
        <v>390</v>
      </c>
    </row>
    <row r="71" spans="3:16" s="63" customFormat="1" ht="22.5">
      <c r="C71" s="74"/>
      <c r="D71" s="247" t="s">
        <v>476</v>
      </c>
      <c r="E71" s="202" t="s">
        <v>574</v>
      </c>
      <c r="F71" s="203" t="s">
        <v>316</v>
      </c>
      <c r="G71" s="230">
        <f t="shared" si="0"/>
        <v>0</v>
      </c>
      <c r="H71" s="231"/>
      <c r="I71" s="231"/>
      <c r="J71" s="231"/>
      <c r="K71" s="231"/>
      <c r="L71" s="75"/>
      <c r="M71" s="152"/>
      <c r="P71" s="256"/>
    </row>
    <row r="72" spans="3:16" s="63" customFormat="1" ht="15" customHeight="1">
      <c r="C72" s="74"/>
      <c r="D72" s="247" t="s">
        <v>560</v>
      </c>
      <c r="E72" s="204" t="s">
        <v>547</v>
      </c>
      <c r="F72" s="203" t="s">
        <v>317</v>
      </c>
      <c r="G72" s="230">
        <f t="shared" si="0"/>
        <v>0</v>
      </c>
      <c r="H72" s="231"/>
      <c r="I72" s="231"/>
      <c r="J72" s="231"/>
      <c r="K72" s="231"/>
      <c r="L72" s="75"/>
      <c r="M72" s="152"/>
      <c r="P72" s="256"/>
    </row>
    <row r="73" spans="3:16" s="63" customFormat="1" ht="15" customHeight="1">
      <c r="C73" s="74"/>
      <c r="D73" s="247" t="s">
        <v>477</v>
      </c>
      <c r="E73" s="202" t="s">
        <v>286</v>
      </c>
      <c r="F73" s="203" t="s">
        <v>318</v>
      </c>
      <c r="G73" s="230">
        <f t="shared" si="0"/>
        <v>8.4499999999999993</v>
      </c>
      <c r="H73" s="231"/>
      <c r="I73" s="231"/>
      <c r="J73" s="231">
        <v>5.468</v>
      </c>
      <c r="K73" s="231">
        <v>2.9820000000000002</v>
      </c>
      <c r="L73" s="75"/>
      <c r="M73" s="152"/>
      <c r="P73" s="256"/>
    </row>
    <row r="74" spans="3:16" s="63" customFormat="1" ht="15" customHeight="1">
      <c r="C74" s="74"/>
      <c r="D74" s="247" t="s">
        <v>561</v>
      </c>
      <c r="E74" s="204" t="s">
        <v>575</v>
      </c>
      <c r="F74" s="203" t="s">
        <v>319</v>
      </c>
      <c r="G74" s="230">
        <f t="shared" si="0"/>
        <v>0</v>
      </c>
      <c r="H74" s="231"/>
      <c r="I74" s="231"/>
      <c r="J74" s="231"/>
      <c r="K74" s="231"/>
      <c r="L74" s="75"/>
      <c r="M74" s="152"/>
      <c r="P74" s="256"/>
    </row>
    <row r="75" spans="3:16" s="63" customFormat="1" ht="15" customHeight="1">
      <c r="C75" s="74"/>
      <c r="D75" s="247" t="s">
        <v>562</v>
      </c>
      <c r="E75" s="206" t="s">
        <v>547</v>
      </c>
      <c r="F75" s="203" t="s">
        <v>320</v>
      </c>
      <c r="G75" s="230">
        <f t="shared" si="0"/>
        <v>0</v>
      </c>
      <c r="H75" s="231"/>
      <c r="I75" s="231"/>
      <c r="J75" s="231"/>
      <c r="K75" s="231"/>
      <c r="L75" s="75"/>
      <c r="M75" s="152"/>
      <c r="P75" s="256"/>
    </row>
    <row r="76" spans="3:16" s="63" customFormat="1" ht="15" customHeight="1">
      <c r="C76" s="74"/>
      <c r="D76" s="247" t="s">
        <v>478</v>
      </c>
      <c r="E76" s="202" t="s">
        <v>576</v>
      </c>
      <c r="F76" s="203" t="s">
        <v>321</v>
      </c>
      <c r="G76" s="230">
        <f t="shared" si="0"/>
        <v>0</v>
      </c>
      <c r="H76" s="230">
        <f>SUM(H77:H78)</f>
        <v>0</v>
      </c>
      <c r="I76" s="230">
        <f>SUM(I77:I78)</f>
        <v>0</v>
      </c>
      <c r="J76" s="230">
        <f>SUM(J77:J78)</f>
        <v>0</v>
      </c>
      <c r="K76" s="230">
        <f>SUM(K77:K78)</f>
        <v>0</v>
      </c>
      <c r="L76" s="75"/>
      <c r="M76" s="152"/>
      <c r="P76" s="256"/>
    </row>
    <row r="77" spans="3:16" s="63" customFormat="1" ht="12.75" hidden="1" customHeight="1">
      <c r="C77" s="74"/>
      <c r="D77" s="254" t="s">
        <v>568</v>
      </c>
      <c r="E77" s="253"/>
      <c r="F77" s="222" t="s">
        <v>321</v>
      </c>
      <c r="G77" s="210"/>
      <c r="H77" s="210"/>
      <c r="I77" s="210"/>
      <c r="J77" s="210"/>
      <c r="K77" s="210"/>
      <c r="L77" s="75"/>
      <c r="M77" s="152"/>
      <c r="P77" s="256"/>
    </row>
    <row r="78" spans="3:16" s="63" customFormat="1" ht="15" customHeight="1">
      <c r="C78" s="74"/>
      <c r="D78" s="249"/>
      <c r="E78" s="245" t="s">
        <v>399</v>
      </c>
      <c r="F78" s="208"/>
      <c r="G78" s="208"/>
      <c r="H78" s="208"/>
      <c r="I78" s="208"/>
      <c r="J78" s="208"/>
      <c r="K78" s="209"/>
      <c r="L78" s="75"/>
      <c r="M78" s="152"/>
      <c r="P78" s="256"/>
    </row>
    <row r="79" spans="3:16" s="63" customFormat="1" ht="15" customHeight="1">
      <c r="C79" s="74"/>
      <c r="D79" s="247" t="s">
        <v>479</v>
      </c>
      <c r="E79" s="246" t="s">
        <v>548</v>
      </c>
      <c r="F79" s="203" t="s">
        <v>322</v>
      </c>
      <c r="G79" s="230">
        <f t="shared" si="0"/>
        <v>13.784000000000001</v>
      </c>
      <c r="H79" s="231"/>
      <c r="I79" s="231"/>
      <c r="J79" s="231"/>
      <c r="K79" s="231">
        <v>13.784000000000001</v>
      </c>
      <c r="L79" s="75"/>
      <c r="M79" s="152"/>
      <c r="P79" s="256">
        <v>410</v>
      </c>
    </row>
    <row r="80" spans="3:16" s="63" customFormat="1" ht="15" customHeight="1">
      <c r="C80" s="74"/>
      <c r="D80" s="247" t="s">
        <v>480</v>
      </c>
      <c r="E80" s="228" t="s">
        <v>198</v>
      </c>
      <c r="F80" s="203" t="s">
        <v>323</v>
      </c>
      <c r="G80" s="230">
        <f t="shared" si="0"/>
        <v>18.283000000000001</v>
      </c>
      <c r="H80" s="231"/>
      <c r="I80" s="231"/>
      <c r="J80" s="231">
        <v>18.283000000000001</v>
      </c>
      <c r="K80" s="231"/>
      <c r="L80" s="75"/>
      <c r="M80" s="152"/>
      <c r="P80" s="256">
        <v>440</v>
      </c>
    </row>
    <row r="81" spans="3:16" s="63" customFormat="1" ht="15" customHeight="1">
      <c r="C81" s="74"/>
      <c r="D81" s="247" t="s">
        <v>481</v>
      </c>
      <c r="E81" s="228" t="s">
        <v>199</v>
      </c>
      <c r="F81" s="203" t="s">
        <v>324</v>
      </c>
      <c r="G81" s="230">
        <f t="shared" si="0"/>
        <v>0</v>
      </c>
      <c r="H81" s="231"/>
      <c r="I81" s="231"/>
      <c r="J81" s="231"/>
      <c r="K81" s="231"/>
      <c r="L81" s="75"/>
      <c r="M81" s="152"/>
      <c r="P81" s="256">
        <v>450</v>
      </c>
    </row>
    <row r="82" spans="3:16" s="63" customFormat="1" ht="15" customHeight="1">
      <c r="C82" s="74"/>
      <c r="D82" s="247" t="s">
        <v>482</v>
      </c>
      <c r="E82" s="228" t="s">
        <v>201</v>
      </c>
      <c r="F82" s="203" t="s">
        <v>325</v>
      </c>
      <c r="G82" s="230">
        <f t="shared" si="0"/>
        <v>0</v>
      </c>
      <c r="H82" s="231"/>
      <c r="I82" s="231"/>
      <c r="J82" s="231"/>
      <c r="K82" s="231"/>
      <c r="L82" s="75"/>
      <c r="M82" s="152"/>
      <c r="P82" s="256">
        <v>470</v>
      </c>
    </row>
    <row r="83" spans="3:16" s="63" customFormat="1" ht="15" customHeight="1">
      <c r="C83" s="74"/>
      <c r="D83" s="247" t="s">
        <v>483</v>
      </c>
      <c r="E83" s="228" t="s">
        <v>544</v>
      </c>
      <c r="F83" s="203" t="s">
        <v>326</v>
      </c>
      <c r="G83" s="230">
        <f t="shared" si="0"/>
        <v>1.71</v>
      </c>
      <c r="H83" s="231"/>
      <c r="I83" s="231"/>
      <c r="J83" s="231">
        <v>0.17299999999999999</v>
      </c>
      <c r="K83" s="231">
        <v>1.5369999999999999</v>
      </c>
      <c r="L83" s="75"/>
      <c r="M83" s="152"/>
      <c r="P83" s="256">
        <v>480</v>
      </c>
    </row>
    <row r="84" spans="3:16" s="63" customFormat="1" ht="15" customHeight="1">
      <c r="C84" s="74"/>
      <c r="D84" s="247" t="s">
        <v>484</v>
      </c>
      <c r="E84" s="202" t="s">
        <v>298</v>
      </c>
      <c r="F84" s="203" t="s">
        <v>327</v>
      </c>
      <c r="G84" s="230">
        <f t="shared" si="0"/>
        <v>0</v>
      </c>
      <c r="H84" s="231"/>
      <c r="I84" s="231"/>
      <c r="J84" s="231"/>
      <c r="K84" s="231"/>
      <c r="L84" s="75"/>
      <c r="M84" s="152"/>
      <c r="P84" s="256">
        <v>490</v>
      </c>
    </row>
    <row r="85" spans="3:16" s="63" customFormat="1" ht="15" customHeight="1">
      <c r="C85" s="74"/>
      <c r="D85" s="247" t="s">
        <v>485</v>
      </c>
      <c r="E85" s="228" t="s">
        <v>488</v>
      </c>
      <c r="F85" s="203" t="s">
        <v>328</v>
      </c>
      <c r="G85" s="230">
        <f t="shared" si="0"/>
        <v>2.5830000000000002</v>
      </c>
      <c r="H85" s="231"/>
      <c r="I85" s="231"/>
      <c r="J85" s="231">
        <v>0.25</v>
      </c>
      <c r="K85" s="231">
        <v>2.3330000000000002</v>
      </c>
      <c r="L85" s="75"/>
      <c r="M85" s="152"/>
      <c r="P85" s="256"/>
    </row>
    <row r="86" spans="3:16" s="63" customFormat="1" ht="22.5">
      <c r="C86" s="74"/>
      <c r="D86" s="247" t="s">
        <v>486</v>
      </c>
      <c r="E86" s="229" t="s">
        <v>301</v>
      </c>
      <c r="F86" s="203" t="s">
        <v>329</v>
      </c>
      <c r="G86" s="230">
        <f t="shared" si="0"/>
        <v>-0.87300000000000022</v>
      </c>
      <c r="H86" s="230">
        <f>H83-H85</f>
        <v>0</v>
      </c>
      <c r="I86" s="230">
        <f>I83-I85</f>
        <v>0</v>
      </c>
      <c r="J86" s="230">
        <f>J83-J85</f>
        <v>-7.7000000000000013E-2</v>
      </c>
      <c r="K86" s="230">
        <f>K83-K85</f>
        <v>-0.79600000000000026</v>
      </c>
      <c r="L86" s="75"/>
      <c r="M86" s="152"/>
      <c r="P86" s="256"/>
    </row>
    <row r="87" spans="3:16" s="63" customFormat="1" ht="15" customHeight="1">
      <c r="C87" s="74"/>
      <c r="D87" s="247" t="s">
        <v>487</v>
      </c>
      <c r="E87" s="228" t="s">
        <v>202</v>
      </c>
      <c r="F87" s="203" t="s">
        <v>330</v>
      </c>
      <c r="G87" s="230">
        <f t="shared" si="0"/>
        <v>0</v>
      </c>
      <c r="H87" s="230">
        <f>(H52+H64+H69)-(H70+H80+H81+H82+H83)</f>
        <v>0</v>
      </c>
      <c r="I87" s="230">
        <f>(I52+I64+I69)-(I70+I80+I81+I82+I83)</f>
        <v>0</v>
      </c>
      <c r="J87" s="230">
        <f>(J52+J64+J69)-(J70+J80+J81+J82+J83)</f>
        <v>0</v>
      </c>
      <c r="K87" s="230">
        <f>(K52+K64+K69)-(K70+K80+K81+K82+K83)</f>
        <v>0</v>
      </c>
      <c r="L87" s="75"/>
      <c r="M87" s="152"/>
      <c r="P87" s="256">
        <v>500</v>
      </c>
    </row>
    <row r="88" spans="3:16" s="63" customFormat="1" ht="15" customHeight="1">
      <c r="C88" s="74"/>
      <c r="D88" s="307" t="s">
        <v>267</v>
      </c>
      <c r="E88" s="308"/>
      <c r="F88" s="308"/>
      <c r="G88" s="308"/>
      <c r="H88" s="308"/>
      <c r="I88" s="308"/>
      <c r="J88" s="308"/>
      <c r="K88" s="309"/>
      <c r="L88" s="75"/>
      <c r="M88" s="152"/>
      <c r="P88" s="257"/>
    </row>
    <row r="89" spans="3:16" s="63" customFormat="1" ht="15" customHeight="1">
      <c r="C89" s="74"/>
      <c r="D89" s="247" t="s">
        <v>489</v>
      </c>
      <c r="E89" s="228" t="s">
        <v>203</v>
      </c>
      <c r="F89" s="203" t="s">
        <v>331</v>
      </c>
      <c r="G89" s="230">
        <f t="shared" si="0"/>
        <v>23.943999999999999</v>
      </c>
      <c r="H89" s="231"/>
      <c r="I89" s="231"/>
      <c r="J89" s="231">
        <f>J52</f>
        <v>23.923999999999999</v>
      </c>
      <c r="K89" s="231">
        <f>K52</f>
        <v>0.02</v>
      </c>
      <c r="L89" s="75"/>
      <c r="M89" s="152"/>
      <c r="P89" s="256">
        <v>600</v>
      </c>
    </row>
    <row r="90" spans="3:16" s="63" customFormat="1" ht="15" customHeight="1">
      <c r="C90" s="74"/>
      <c r="D90" s="247" t="s">
        <v>490</v>
      </c>
      <c r="E90" s="228" t="s">
        <v>204</v>
      </c>
      <c r="F90" s="203" t="s">
        <v>332</v>
      </c>
      <c r="G90" s="230">
        <f t="shared" si="0"/>
        <v>49</v>
      </c>
      <c r="H90" s="231"/>
      <c r="I90" s="231"/>
      <c r="J90" s="231">
        <v>39.200000000000003</v>
      </c>
      <c r="K90" s="231">
        <v>9.8000000000000007</v>
      </c>
      <c r="L90" s="75"/>
      <c r="M90" s="152"/>
      <c r="P90" s="256">
        <v>610</v>
      </c>
    </row>
    <row r="91" spans="3:16" s="63" customFormat="1" ht="15" customHeight="1">
      <c r="C91" s="74"/>
      <c r="D91" s="247" t="s">
        <v>491</v>
      </c>
      <c r="E91" s="228" t="s">
        <v>205</v>
      </c>
      <c r="F91" s="203" t="s">
        <v>333</v>
      </c>
      <c r="G91" s="230">
        <f t="shared" si="0"/>
        <v>0</v>
      </c>
      <c r="H91" s="231"/>
      <c r="I91" s="231"/>
      <c r="J91" s="231"/>
      <c r="K91" s="231"/>
      <c r="L91" s="75"/>
      <c r="M91" s="152"/>
      <c r="P91" s="256">
        <v>620</v>
      </c>
    </row>
    <row r="92" spans="3:16" s="63" customFormat="1" ht="15" customHeight="1">
      <c r="C92" s="74"/>
      <c r="D92" s="307" t="s">
        <v>274</v>
      </c>
      <c r="E92" s="308"/>
      <c r="F92" s="308"/>
      <c r="G92" s="308"/>
      <c r="H92" s="308"/>
      <c r="I92" s="308"/>
      <c r="J92" s="308"/>
      <c r="K92" s="309"/>
      <c r="L92" s="75"/>
      <c r="M92" s="152"/>
      <c r="P92" s="257"/>
    </row>
    <row r="93" spans="3:16" s="63" customFormat="1" ht="15" customHeight="1">
      <c r="C93" s="74"/>
      <c r="D93" s="247" t="s">
        <v>492</v>
      </c>
      <c r="E93" s="228" t="s">
        <v>577</v>
      </c>
      <c r="F93" s="203" t="s">
        <v>334</v>
      </c>
      <c r="G93" s="230">
        <f t="shared" si="0"/>
        <v>0</v>
      </c>
      <c r="H93" s="230">
        <f>SUM(H94:H95)</f>
        <v>0</v>
      </c>
      <c r="I93" s="230">
        <f>SUM(I94:I95)</f>
        <v>0</v>
      </c>
      <c r="J93" s="230">
        <f>SUM(J94:J95)</f>
        <v>0</v>
      </c>
      <c r="K93" s="230">
        <f>SUM(K94:K95)</f>
        <v>0</v>
      </c>
      <c r="L93" s="75"/>
      <c r="M93" s="152"/>
      <c r="P93" s="256">
        <v>700</v>
      </c>
    </row>
    <row r="94" spans="3:16" ht="15" customHeight="1">
      <c r="C94" s="58"/>
      <c r="D94" s="248" t="s">
        <v>493</v>
      </c>
      <c r="E94" s="202" t="s">
        <v>206</v>
      </c>
      <c r="F94" s="203" t="s">
        <v>335</v>
      </c>
      <c r="G94" s="230">
        <f t="shared" si="0"/>
        <v>0</v>
      </c>
      <c r="H94" s="233"/>
      <c r="I94" s="233"/>
      <c r="J94" s="233"/>
      <c r="K94" s="233"/>
      <c r="L94" s="73"/>
      <c r="M94" s="152"/>
      <c r="P94" s="256">
        <v>710</v>
      </c>
    </row>
    <row r="95" spans="3:16" ht="15" customHeight="1">
      <c r="C95" s="58"/>
      <c r="D95" s="248" t="s">
        <v>494</v>
      </c>
      <c r="E95" s="202" t="s">
        <v>578</v>
      </c>
      <c r="F95" s="203" t="s">
        <v>336</v>
      </c>
      <c r="G95" s="230">
        <f t="shared" si="0"/>
        <v>0</v>
      </c>
      <c r="H95" s="251">
        <f>H98</f>
        <v>0</v>
      </c>
      <c r="I95" s="251">
        <f>I98</f>
        <v>0</v>
      </c>
      <c r="J95" s="251">
        <f>J98</f>
        <v>0</v>
      </c>
      <c r="K95" s="251">
        <f>K98</f>
        <v>0</v>
      </c>
      <c r="L95" s="73"/>
      <c r="M95" s="152"/>
      <c r="P95" s="256">
        <v>720</v>
      </c>
    </row>
    <row r="96" spans="3:16" ht="15" customHeight="1">
      <c r="C96" s="58"/>
      <c r="D96" s="248" t="s">
        <v>495</v>
      </c>
      <c r="E96" s="204" t="s">
        <v>579</v>
      </c>
      <c r="F96" s="203" t="s">
        <v>338</v>
      </c>
      <c r="G96" s="230">
        <f t="shared" si="0"/>
        <v>0</v>
      </c>
      <c r="H96" s="233"/>
      <c r="I96" s="233"/>
      <c r="J96" s="233"/>
      <c r="K96" s="233"/>
      <c r="L96" s="73"/>
      <c r="M96" s="152"/>
      <c r="P96" s="256">
        <v>730</v>
      </c>
    </row>
    <row r="97" spans="3:16" ht="15" customHeight="1">
      <c r="C97" s="58"/>
      <c r="D97" s="248" t="s">
        <v>496</v>
      </c>
      <c r="E97" s="206" t="s">
        <v>580</v>
      </c>
      <c r="F97" s="203" t="s">
        <v>339</v>
      </c>
      <c r="G97" s="230">
        <f t="shared" si="0"/>
        <v>0</v>
      </c>
      <c r="H97" s="233"/>
      <c r="I97" s="233"/>
      <c r="J97" s="233"/>
      <c r="K97" s="233"/>
      <c r="L97" s="73"/>
      <c r="M97" s="152"/>
      <c r="P97" s="256"/>
    </row>
    <row r="98" spans="3:16" ht="15" customHeight="1">
      <c r="C98" s="58"/>
      <c r="D98" s="248" t="s">
        <v>497</v>
      </c>
      <c r="E98" s="204" t="s">
        <v>549</v>
      </c>
      <c r="F98" s="203" t="s">
        <v>340</v>
      </c>
      <c r="G98" s="230">
        <f t="shared" si="0"/>
        <v>0</v>
      </c>
      <c r="H98" s="233"/>
      <c r="I98" s="233"/>
      <c r="J98" s="233"/>
      <c r="K98" s="233"/>
      <c r="L98" s="73"/>
      <c r="M98" s="152"/>
      <c r="P98" s="256">
        <v>740</v>
      </c>
    </row>
    <row r="99" spans="3:16" ht="15" customHeight="1">
      <c r="C99" s="58"/>
      <c r="D99" s="248" t="s">
        <v>498</v>
      </c>
      <c r="E99" s="228" t="s">
        <v>581</v>
      </c>
      <c r="F99" s="203" t="s">
        <v>342</v>
      </c>
      <c r="G99" s="230">
        <f t="shared" si="0"/>
        <v>142882.185</v>
      </c>
      <c r="H99" s="251">
        <f>H100+H116</f>
        <v>0</v>
      </c>
      <c r="I99" s="251">
        <f>I100+I116</f>
        <v>0</v>
      </c>
      <c r="J99" s="251">
        <f>J100+J116</f>
        <v>47023.311999999998</v>
      </c>
      <c r="K99" s="251">
        <f>K100+K116</f>
        <v>95858.872999999992</v>
      </c>
      <c r="L99" s="73"/>
      <c r="M99" s="152"/>
      <c r="P99" s="256">
        <v>750</v>
      </c>
    </row>
    <row r="100" spans="3:16" ht="15" customHeight="1">
      <c r="C100" s="58"/>
      <c r="D100" s="248" t="s">
        <v>499</v>
      </c>
      <c r="E100" s="202" t="s">
        <v>344</v>
      </c>
      <c r="F100" s="203" t="s">
        <v>343</v>
      </c>
      <c r="G100" s="230">
        <f t="shared" si="0"/>
        <v>126978.04399999999</v>
      </c>
      <c r="H100" s="251">
        <f>H101+H102</f>
        <v>0</v>
      </c>
      <c r="I100" s="251">
        <f>I101+I102</f>
        <v>0</v>
      </c>
      <c r="J100" s="251">
        <f>J101+J102</f>
        <v>31213.600999999999</v>
      </c>
      <c r="K100" s="251">
        <f>K101+K102</f>
        <v>95764.442999999999</v>
      </c>
      <c r="L100" s="73"/>
      <c r="M100" s="152"/>
      <c r="P100" s="256">
        <v>760</v>
      </c>
    </row>
    <row r="101" spans="3:16" ht="15" customHeight="1">
      <c r="C101" s="58"/>
      <c r="D101" s="248" t="s">
        <v>500</v>
      </c>
      <c r="E101" s="204" t="s">
        <v>287</v>
      </c>
      <c r="F101" s="203" t="s">
        <v>345</v>
      </c>
      <c r="G101" s="230">
        <f t="shared" si="0"/>
        <v>48255.255999999994</v>
      </c>
      <c r="H101" s="233"/>
      <c r="I101" s="233"/>
      <c r="J101" s="233">
        <v>31213.600999999999</v>
      </c>
      <c r="K101" s="233">
        <v>17041.654999999999</v>
      </c>
      <c r="L101" s="73"/>
      <c r="M101" s="152"/>
      <c r="P101" s="256"/>
    </row>
    <row r="102" spans="3:16" ht="15" customHeight="1">
      <c r="C102" s="58"/>
      <c r="D102" s="248" t="s">
        <v>501</v>
      </c>
      <c r="E102" s="204" t="s">
        <v>582</v>
      </c>
      <c r="F102" s="203" t="s">
        <v>346</v>
      </c>
      <c r="G102" s="230">
        <f t="shared" si="0"/>
        <v>78722.788</v>
      </c>
      <c r="H102" s="251">
        <f>H103+H106+H109+H112+H113+H114+H115</f>
        <v>0</v>
      </c>
      <c r="I102" s="251">
        <f>I103+I106+I109+I112+I113+I114+I115</f>
        <v>0</v>
      </c>
      <c r="J102" s="251">
        <f>J103+J106+J109+J112+J113+J114+J115</f>
        <v>0</v>
      </c>
      <c r="K102" s="251">
        <f>K103+K106+K109+K112+K113+K114+K115</f>
        <v>78722.788</v>
      </c>
      <c r="L102" s="73"/>
      <c r="M102" s="152"/>
      <c r="P102" s="256"/>
    </row>
    <row r="103" spans="3:16" ht="33.75">
      <c r="C103" s="58"/>
      <c r="D103" s="248" t="s">
        <v>502</v>
      </c>
      <c r="E103" s="206" t="s">
        <v>583</v>
      </c>
      <c r="F103" s="203" t="s">
        <v>347</v>
      </c>
      <c r="G103" s="230">
        <f t="shared" si="0"/>
        <v>0</v>
      </c>
      <c r="H103" s="239">
        <f>H104+H105</f>
        <v>0</v>
      </c>
      <c r="I103" s="239">
        <f>I104+I105</f>
        <v>0</v>
      </c>
      <c r="J103" s="239">
        <f>J104+J105</f>
        <v>0</v>
      </c>
      <c r="K103" s="239">
        <f>K104+K105</f>
        <v>0</v>
      </c>
      <c r="L103" s="73"/>
      <c r="M103" s="152"/>
      <c r="P103" s="256"/>
    </row>
    <row r="104" spans="3:16" ht="15" customHeight="1">
      <c r="C104" s="58"/>
      <c r="D104" s="248" t="s">
        <v>504</v>
      </c>
      <c r="E104" s="207" t="s">
        <v>348</v>
      </c>
      <c r="F104" s="203" t="s">
        <v>349</v>
      </c>
      <c r="G104" s="230">
        <f t="shared" si="0"/>
        <v>0</v>
      </c>
      <c r="H104" s="233"/>
      <c r="I104" s="233"/>
      <c r="J104" s="233"/>
      <c r="K104" s="233"/>
      <c r="L104" s="73"/>
      <c r="M104" s="152"/>
      <c r="P104" s="256"/>
    </row>
    <row r="105" spans="3:16" ht="15" customHeight="1">
      <c r="C105" s="58"/>
      <c r="D105" s="248" t="s">
        <v>505</v>
      </c>
      <c r="E105" s="207" t="s">
        <v>350</v>
      </c>
      <c r="F105" s="203" t="s">
        <v>351</v>
      </c>
      <c r="G105" s="230">
        <f t="shared" si="0"/>
        <v>0</v>
      </c>
      <c r="H105" s="233"/>
      <c r="I105" s="233"/>
      <c r="J105" s="233"/>
      <c r="K105" s="233"/>
      <c r="L105" s="73"/>
      <c r="M105" s="152"/>
      <c r="P105" s="256"/>
    </row>
    <row r="106" spans="3:16" ht="33.75">
      <c r="C106" s="58"/>
      <c r="D106" s="248" t="s">
        <v>503</v>
      </c>
      <c r="E106" s="206" t="s">
        <v>584</v>
      </c>
      <c r="F106" s="203" t="s">
        <v>352</v>
      </c>
      <c r="G106" s="230">
        <f t="shared" si="0"/>
        <v>67244.664999999994</v>
      </c>
      <c r="H106" s="239">
        <f>H107+H108</f>
        <v>0</v>
      </c>
      <c r="I106" s="239">
        <f>I107+I108</f>
        <v>0</v>
      </c>
      <c r="J106" s="239">
        <f>J107+J108</f>
        <v>0</v>
      </c>
      <c r="K106" s="239">
        <f>K107+K108</f>
        <v>67244.664999999994</v>
      </c>
      <c r="L106" s="73"/>
      <c r="M106" s="152"/>
      <c r="P106" s="256"/>
    </row>
    <row r="107" spans="3:16" ht="15" customHeight="1">
      <c r="C107" s="58"/>
      <c r="D107" s="248" t="s">
        <v>506</v>
      </c>
      <c r="E107" s="207" t="s">
        <v>348</v>
      </c>
      <c r="F107" s="203" t="s">
        <v>353</v>
      </c>
      <c r="G107" s="230">
        <f t="shared" si="0"/>
        <v>67244.664999999994</v>
      </c>
      <c r="H107" s="233"/>
      <c r="I107" s="233"/>
      <c r="J107" s="233"/>
      <c r="K107" s="233">
        <v>67244.664999999994</v>
      </c>
      <c r="L107" s="73"/>
      <c r="M107" s="152"/>
      <c r="P107" s="256"/>
    </row>
    <row r="108" spans="3:16" ht="15" customHeight="1">
      <c r="C108" s="58"/>
      <c r="D108" s="248" t="s">
        <v>507</v>
      </c>
      <c r="E108" s="207" t="s">
        <v>350</v>
      </c>
      <c r="F108" s="203" t="s">
        <v>354</v>
      </c>
      <c r="G108" s="230">
        <f t="shared" si="0"/>
        <v>0</v>
      </c>
      <c r="H108" s="233"/>
      <c r="I108" s="233"/>
      <c r="J108" s="233"/>
      <c r="K108" s="233"/>
      <c r="L108" s="73"/>
      <c r="M108" s="152"/>
      <c r="P108" s="256"/>
    </row>
    <row r="109" spans="3:16" ht="24" customHeight="1">
      <c r="C109" s="58"/>
      <c r="D109" s="248" t="s">
        <v>508</v>
      </c>
      <c r="E109" s="206" t="s">
        <v>585</v>
      </c>
      <c r="F109" s="203" t="s">
        <v>355</v>
      </c>
      <c r="G109" s="230">
        <f t="shared" si="0"/>
        <v>9586.8909999999996</v>
      </c>
      <c r="H109" s="239">
        <f>H110+H111</f>
        <v>0</v>
      </c>
      <c r="I109" s="239">
        <f>I110+I111</f>
        <v>0</v>
      </c>
      <c r="J109" s="239">
        <f>J110+J111</f>
        <v>0</v>
      </c>
      <c r="K109" s="239">
        <f>K110+K111</f>
        <v>9586.8909999999996</v>
      </c>
      <c r="L109" s="73"/>
      <c r="M109" s="152"/>
      <c r="P109" s="256"/>
    </row>
    <row r="110" spans="3:16" ht="15" customHeight="1">
      <c r="C110" s="58"/>
      <c r="D110" s="248" t="s">
        <v>509</v>
      </c>
      <c r="E110" s="207" t="s">
        <v>348</v>
      </c>
      <c r="F110" s="203" t="s">
        <v>356</v>
      </c>
      <c r="G110" s="230">
        <f t="shared" si="0"/>
        <v>9586.8909999999996</v>
      </c>
      <c r="H110" s="233"/>
      <c r="I110" s="233"/>
      <c r="J110" s="233"/>
      <c r="K110" s="233">
        <v>9586.8909999999996</v>
      </c>
      <c r="L110" s="73"/>
      <c r="M110" s="152"/>
      <c r="P110" s="256"/>
    </row>
    <row r="111" spans="3:16" ht="15" customHeight="1">
      <c r="C111" s="58"/>
      <c r="D111" s="248" t="s">
        <v>510</v>
      </c>
      <c r="E111" s="207" t="s">
        <v>350</v>
      </c>
      <c r="F111" s="203" t="s">
        <v>357</v>
      </c>
      <c r="G111" s="230">
        <f t="shared" si="0"/>
        <v>0</v>
      </c>
      <c r="H111" s="233"/>
      <c r="I111" s="233"/>
      <c r="J111" s="233"/>
      <c r="K111" s="233"/>
      <c r="L111" s="73"/>
      <c r="M111" s="152"/>
      <c r="P111" s="256"/>
    </row>
    <row r="112" spans="3:16" ht="15" customHeight="1">
      <c r="C112" s="58"/>
      <c r="D112" s="248" t="s">
        <v>511</v>
      </c>
      <c r="E112" s="206" t="s">
        <v>358</v>
      </c>
      <c r="F112" s="203" t="s">
        <v>359</v>
      </c>
      <c r="G112" s="230">
        <f t="shared" si="0"/>
        <v>899.38</v>
      </c>
      <c r="H112" s="233"/>
      <c r="I112" s="233"/>
      <c r="J112" s="233"/>
      <c r="K112" s="233">
        <v>899.38</v>
      </c>
      <c r="L112" s="73"/>
      <c r="M112" s="152"/>
      <c r="P112" s="256"/>
    </row>
    <row r="113" spans="3:16" ht="15" customHeight="1">
      <c r="C113" s="58"/>
      <c r="D113" s="248" t="s">
        <v>512</v>
      </c>
      <c r="E113" s="206" t="s">
        <v>360</v>
      </c>
      <c r="F113" s="203" t="s">
        <v>361</v>
      </c>
      <c r="G113" s="230">
        <f t="shared" si="0"/>
        <v>99.578000000000003</v>
      </c>
      <c r="H113" s="233"/>
      <c r="I113" s="233"/>
      <c r="J113" s="233"/>
      <c r="K113" s="233">
        <v>99.578000000000003</v>
      </c>
      <c r="L113" s="73"/>
      <c r="M113" s="152"/>
      <c r="P113" s="256"/>
    </row>
    <row r="114" spans="3:16" ht="33.75">
      <c r="C114" s="58"/>
      <c r="D114" s="248" t="s">
        <v>513</v>
      </c>
      <c r="E114" s="206" t="s">
        <v>550</v>
      </c>
      <c r="F114" s="203" t="s">
        <v>362</v>
      </c>
      <c r="G114" s="230">
        <f t="shared" si="0"/>
        <v>0</v>
      </c>
      <c r="H114" s="233"/>
      <c r="I114" s="233"/>
      <c r="J114" s="233"/>
      <c r="K114" s="233"/>
      <c r="L114" s="73"/>
      <c r="M114" s="152"/>
      <c r="P114" s="256"/>
    </row>
    <row r="115" spans="3:16" ht="22.5">
      <c r="C115" s="58"/>
      <c r="D115" s="248" t="s">
        <v>514</v>
      </c>
      <c r="E115" s="206" t="s">
        <v>363</v>
      </c>
      <c r="F115" s="203" t="s">
        <v>364</v>
      </c>
      <c r="G115" s="230">
        <f t="shared" si="0"/>
        <v>892.274</v>
      </c>
      <c r="H115" s="233"/>
      <c r="I115" s="233"/>
      <c r="J115" s="233"/>
      <c r="K115" s="233">
        <v>892.274</v>
      </c>
      <c r="L115" s="73"/>
      <c r="M115" s="152"/>
      <c r="P115" s="256"/>
    </row>
    <row r="116" spans="3:16" ht="15" customHeight="1">
      <c r="C116" s="58"/>
      <c r="D116" s="248" t="s">
        <v>515</v>
      </c>
      <c r="E116" s="202" t="s">
        <v>586</v>
      </c>
      <c r="F116" s="203" t="s">
        <v>365</v>
      </c>
      <c r="G116" s="230">
        <f t="shared" si="0"/>
        <v>15904.141</v>
      </c>
      <c r="H116" s="251">
        <f>H119</f>
        <v>0</v>
      </c>
      <c r="I116" s="251">
        <f>I119</f>
        <v>0</v>
      </c>
      <c r="J116" s="251">
        <f>J119</f>
        <v>15809.710999999999</v>
      </c>
      <c r="K116" s="251">
        <f>K119</f>
        <v>94.43</v>
      </c>
      <c r="L116" s="73"/>
      <c r="M116" s="152"/>
      <c r="P116" s="256">
        <v>770</v>
      </c>
    </row>
    <row r="117" spans="3:16" ht="15" customHeight="1">
      <c r="C117" s="58"/>
      <c r="D117" s="248" t="s">
        <v>516</v>
      </c>
      <c r="E117" s="204" t="s">
        <v>579</v>
      </c>
      <c r="F117" s="203" t="s">
        <v>366</v>
      </c>
      <c r="G117" s="230">
        <f t="shared" si="0"/>
        <v>22.744000000000003</v>
      </c>
      <c r="H117" s="233"/>
      <c r="I117" s="233"/>
      <c r="J117" s="233">
        <v>22.577000000000002</v>
      </c>
      <c r="K117" s="233">
        <v>0.16700000000000001</v>
      </c>
      <c r="L117" s="73"/>
      <c r="M117" s="152"/>
      <c r="P117" s="256">
        <v>780</v>
      </c>
    </row>
    <row r="118" spans="3:16" ht="15" customHeight="1">
      <c r="C118" s="58"/>
      <c r="D118" s="248" t="s">
        <v>517</v>
      </c>
      <c r="E118" s="206" t="s">
        <v>587</v>
      </c>
      <c r="F118" s="203" t="s">
        <v>367</v>
      </c>
      <c r="G118" s="230">
        <f t="shared" si="0"/>
        <v>0</v>
      </c>
      <c r="H118" s="233"/>
      <c r="I118" s="233"/>
      <c r="J118" s="233"/>
      <c r="K118" s="233"/>
      <c r="L118" s="73"/>
      <c r="M118" s="152"/>
      <c r="P118" s="256"/>
    </row>
    <row r="119" spans="3:16" ht="15" customHeight="1">
      <c r="C119" s="58"/>
      <c r="D119" s="248" t="s">
        <v>518</v>
      </c>
      <c r="E119" s="204" t="s">
        <v>549</v>
      </c>
      <c r="F119" s="203" t="s">
        <v>368</v>
      </c>
      <c r="G119" s="230">
        <f t="shared" si="0"/>
        <v>15904.141</v>
      </c>
      <c r="H119" s="233"/>
      <c r="I119" s="233"/>
      <c r="J119" s="233">
        <v>15809.710999999999</v>
      </c>
      <c r="K119" s="233">
        <v>94.43</v>
      </c>
      <c r="L119" s="73"/>
      <c r="M119" s="152"/>
      <c r="P119" s="256">
        <v>790</v>
      </c>
    </row>
    <row r="120" spans="3:16" ht="15" customHeight="1">
      <c r="C120" s="58"/>
      <c r="D120" s="248" t="s">
        <v>519</v>
      </c>
      <c r="E120" s="229" t="s">
        <v>588</v>
      </c>
      <c r="F120" s="203" t="s">
        <v>369</v>
      </c>
      <c r="G120" s="230">
        <f t="shared" si="0"/>
        <v>111454.96799999999</v>
      </c>
      <c r="H120" s="251">
        <f>SUM(H121:H122)</f>
        <v>0</v>
      </c>
      <c r="I120" s="251">
        <f>SUM(I121:I122)</f>
        <v>0</v>
      </c>
      <c r="J120" s="251">
        <f>SUM(J121:J122)</f>
        <v>111454.96799999999</v>
      </c>
      <c r="K120" s="251">
        <f>SUM(K121:K122)</f>
        <v>0</v>
      </c>
      <c r="L120" s="73"/>
      <c r="M120" s="152"/>
      <c r="P120" s="256"/>
    </row>
    <row r="121" spans="3:16" ht="15" customHeight="1">
      <c r="C121" s="58"/>
      <c r="D121" s="248" t="s">
        <v>520</v>
      </c>
      <c r="E121" s="202" t="s">
        <v>206</v>
      </c>
      <c r="F121" s="203" t="s">
        <v>370</v>
      </c>
      <c r="G121" s="230">
        <f t="shared" si="0"/>
        <v>0</v>
      </c>
      <c r="H121" s="233"/>
      <c r="I121" s="233"/>
      <c r="J121" s="233"/>
      <c r="K121" s="233"/>
      <c r="L121" s="73"/>
      <c r="M121" s="152"/>
      <c r="P121" s="256"/>
    </row>
    <row r="122" spans="3:16" ht="15" customHeight="1">
      <c r="C122" s="58"/>
      <c r="D122" s="248" t="s">
        <v>521</v>
      </c>
      <c r="E122" s="202" t="s">
        <v>578</v>
      </c>
      <c r="F122" s="203" t="s">
        <v>371</v>
      </c>
      <c r="G122" s="230">
        <f t="shared" si="0"/>
        <v>111454.96799999999</v>
      </c>
      <c r="H122" s="251">
        <f>H124</f>
        <v>0</v>
      </c>
      <c r="I122" s="251">
        <f>I124</f>
        <v>0</v>
      </c>
      <c r="J122" s="251">
        <f>J124</f>
        <v>111454.96799999999</v>
      </c>
      <c r="K122" s="251">
        <f>K124</f>
        <v>0</v>
      </c>
      <c r="L122" s="73"/>
      <c r="M122" s="152"/>
      <c r="P122" s="256"/>
    </row>
    <row r="123" spans="3:16" ht="15" customHeight="1">
      <c r="C123" s="58"/>
      <c r="D123" s="248" t="s">
        <v>522</v>
      </c>
      <c r="E123" s="204" t="s">
        <v>337</v>
      </c>
      <c r="F123" s="203" t="s">
        <v>372</v>
      </c>
      <c r="G123" s="230">
        <f t="shared" si="0"/>
        <v>19.355</v>
      </c>
      <c r="H123" s="233"/>
      <c r="I123" s="233"/>
      <c r="J123" s="233">
        <v>19.355</v>
      </c>
      <c r="K123" s="233"/>
      <c r="L123" s="73"/>
      <c r="M123" s="152"/>
      <c r="P123" s="256"/>
    </row>
    <row r="124" spans="3:16" ht="15" customHeight="1">
      <c r="C124" s="58"/>
      <c r="D124" s="248" t="s">
        <v>523</v>
      </c>
      <c r="E124" s="204" t="s">
        <v>549</v>
      </c>
      <c r="F124" s="203" t="s">
        <v>373</v>
      </c>
      <c r="G124" s="230">
        <f t="shared" si="0"/>
        <v>111454.96799999999</v>
      </c>
      <c r="H124" s="233"/>
      <c r="I124" s="233"/>
      <c r="J124" s="265">
        <v>111454.96799999999</v>
      </c>
      <c r="K124" s="233"/>
      <c r="L124" s="73"/>
      <c r="M124" s="152"/>
      <c r="P124" s="256"/>
    </row>
    <row r="125" spans="3:16" ht="15" customHeight="1">
      <c r="C125" s="58"/>
      <c r="D125" s="307" t="s">
        <v>268</v>
      </c>
      <c r="E125" s="308"/>
      <c r="F125" s="308"/>
      <c r="G125" s="308"/>
      <c r="H125" s="308"/>
      <c r="I125" s="308"/>
      <c r="J125" s="308"/>
      <c r="K125" s="309"/>
      <c r="L125" s="73"/>
      <c r="M125" s="152"/>
      <c r="P125" s="258"/>
    </row>
    <row r="126" spans="3:16" ht="22.5">
      <c r="C126" s="58"/>
      <c r="D126" s="248" t="s">
        <v>524</v>
      </c>
      <c r="E126" s="228" t="s">
        <v>589</v>
      </c>
      <c r="F126" s="203" t="s">
        <v>374</v>
      </c>
      <c r="G126" s="230">
        <f t="shared" si="0"/>
        <v>0</v>
      </c>
      <c r="H126" s="251">
        <f>SUM( H127:H128)</f>
        <v>0</v>
      </c>
      <c r="I126" s="251">
        <f>SUM( I127:I128)</f>
        <v>0</v>
      </c>
      <c r="J126" s="251">
        <f>SUM( J127:J128)</f>
        <v>0</v>
      </c>
      <c r="K126" s="251">
        <f>SUM( K127:K128)</f>
        <v>0</v>
      </c>
      <c r="L126" s="73"/>
      <c r="M126" s="152"/>
      <c r="P126" s="256">
        <v>800</v>
      </c>
    </row>
    <row r="127" spans="3:16" ht="15" customHeight="1">
      <c r="C127" s="58"/>
      <c r="D127" s="248" t="s">
        <v>525</v>
      </c>
      <c r="E127" s="202" t="s">
        <v>206</v>
      </c>
      <c r="F127" s="203" t="s">
        <v>375</v>
      </c>
      <c r="G127" s="230">
        <f t="shared" si="0"/>
        <v>0</v>
      </c>
      <c r="H127" s="233"/>
      <c r="I127" s="233"/>
      <c r="J127" s="233"/>
      <c r="K127" s="233"/>
      <c r="L127" s="73"/>
      <c r="M127" s="152"/>
      <c r="P127" s="256">
        <v>810</v>
      </c>
    </row>
    <row r="128" spans="3:16" ht="15" customHeight="1">
      <c r="C128" s="58"/>
      <c r="D128" s="248" t="s">
        <v>526</v>
      </c>
      <c r="E128" s="202" t="s">
        <v>578</v>
      </c>
      <c r="F128" s="203" t="s">
        <v>376</v>
      </c>
      <c r="G128" s="230">
        <f t="shared" si="0"/>
        <v>0</v>
      </c>
      <c r="H128" s="251">
        <f>H129+H131</f>
        <v>0</v>
      </c>
      <c r="I128" s="251">
        <f>I129+I131</f>
        <v>0</v>
      </c>
      <c r="J128" s="251">
        <f>J129+J131</f>
        <v>0</v>
      </c>
      <c r="K128" s="251">
        <f>K129+K131</f>
        <v>0</v>
      </c>
      <c r="L128" s="73"/>
      <c r="M128" s="152"/>
      <c r="P128" s="256">
        <v>820</v>
      </c>
    </row>
    <row r="129" spans="3:16" ht="15" customHeight="1">
      <c r="C129" s="58"/>
      <c r="D129" s="248" t="s">
        <v>527</v>
      </c>
      <c r="E129" s="260" t="s">
        <v>590</v>
      </c>
      <c r="F129" s="203" t="s">
        <v>377</v>
      </c>
      <c r="G129" s="230">
        <f t="shared" si="0"/>
        <v>0</v>
      </c>
      <c r="H129" s="233"/>
      <c r="I129" s="233"/>
      <c r="J129" s="233"/>
      <c r="K129" s="233"/>
      <c r="L129" s="73"/>
      <c r="M129" s="152"/>
      <c r="P129" s="256">
        <v>830</v>
      </c>
    </row>
    <row r="130" spans="3:16" ht="15" customHeight="1">
      <c r="C130" s="58"/>
      <c r="D130" s="248" t="s">
        <v>528</v>
      </c>
      <c r="E130" s="206" t="s">
        <v>591</v>
      </c>
      <c r="F130" s="203" t="s">
        <v>378</v>
      </c>
      <c r="G130" s="230">
        <f t="shared" si="0"/>
        <v>0</v>
      </c>
      <c r="H130" s="233"/>
      <c r="I130" s="233"/>
      <c r="J130" s="233"/>
      <c r="K130" s="233"/>
      <c r="L130" s="73"/>
      <c r="M130" s="152"/>
      <c r="P130" s="258"/>
    </row>
    <row r="131" spans="3:16" ht="15" customHeight="1">
      <c r="C131" s="58"/>
      <c r="D131" s="248" t="s">
        <v>529</v>
      </c>
      <c r="E131" s="260" t="s">
        <v>208</v>
      </c>
      <c r="F131" s="203" t="s">
        <v>379</v>
      </c>
      <c r="G131" s="230">
        <f t="shared" si="0"/>
        <v>0</v>
      </c>
      <c r="H131" s="233"/>
      <c r="I131" s="233"/>
      <c r="J131" s="233"/>
      <c r="K131" s="233"/>
      <c r="L131" s="73"/>
      <c r="M131" s="152"/>
      <c r="P131" s="256">
        <v>840</v>
      </c>
    </row>
    <row r="132" spans="3:16" ht="15" customHeight="1">
      <c r="C132" s="58"/>
      <c r="D132" s="248" t="s">
        <v>401</v>
      </c>
      <c r="E132" s="228" t="s">
        <v>592</v>
      </c>
      <c r="F132" s="203" t="s">
        <v>380</v>
      </c>
      <c r="G132" s="230">
        <f t="shared" si="0"/>
        <v>190710.606</v>
      </c>
      <c r="H132" s="239">
        <f>SUM( H133+H138)</f>
        <v>0</v>
      </c>
      <c r="I132" s="239">
        <f>SUM( I133+I138)</f>
        <v>0</v>
      </c>
      <c r="J132" s="239">
        <f>SUM( J133+J138)</f>
        <v>85728.891000000003</v>
      </c>
      <c r="K132" s="239">
        <f>SUM( K133+K138)</f>
        <v>104981.715</v>
      </c>
      <c r="L132" s="77"/>
      <c r="M132" s="152"/>
      <c r="P132" s="256">
        <v>850</v>
      </c>
    </row>
    <row r="133" spans="3:16" ht="15" customHeight="1">
      <c r="C133" s="58"/>
      <c r="D133" s="248" t="s">
        <v>530</v>
      </c>
      <c r="E133" s="202" t="s">
        <v>206</v>
      </c>
      <c r="F133" s="203" t="s">
        <v>381</v>
      </c>
      <c r="G133" s="230">
        <f t="shared" ref="G133:G146" si="1">SUM(H133:K133)</f>
        <v>155802.098</v>
      </c>
      <c r="H133" s="239">
        <f>SUM( H134:H135)</f>
        <v>0</v>
      </c>
      <c r="I133" s="239">
        <f>SUM( I134:I135)</f>
        <v>0</v>
      </c>
      <c r="J133" s="239">
        <f>SUM( J134:J135)</f>
        <v>51046.37</v>
      </c>
      <c r="K133" s="239">
        <f>SUM( K134:K135)</f>
        <v>104755.728</v>
      </c>
      <c r="L133" s="77"/>
      <c r="M133" s="152"/>
      <c r="P133" s="256">
        <v>860</v>
      </c>
    </row>
    <row r="134" spans="3:16" ht="15" customHeight="1">
      <c r="C134" s="58"/>
      <c r="D134" s="248" t="s">
        <v>531</v>
      </c>
      <c r="E134" s="204" t="s">
        <v>287</v>
      </c>
      <c r="F134" s="203" t="s">
        <v>382</v>
      </c>
      <c r="G134" s="230">
        <f t="shared" si="1"/>
        <v>113030.48800000001</v>
      </c>
      <c r="H134" s="234"/>
      <c r="I134" s="234"/>
      <c r="J134" s="234">
        <v>51046.37</v>
      </c>
      <c r="K134" s="234">
        <v>61984.118000000002</v>
      </c>
      <c r="L134" s="77"/>
      <c r="M134" s="152"/>
      <c r="P134" s="256"/>
    </row>
    <row r="135" spans="3:16" ht="15" customHeight="1">
      <c r="C135" s="58"/>
      <c r="D135" s="248" t="s">
        <v>532</v>
      </c>
      <c r="E135" s="204" t="s">
        <v>582</v>
      </c>
      <c r="F135" s="203" t="s">
        <v>383</v>
      </c>
      <c r="G135" s="230">
        <f t="shared" si="1"/>
        <v>42771.61</v>
      </c>
      <c r="H135" s="239">
        <f>H136+H137</f>
        <v>0</v>
      </c>
      <c r="I135" s="239">
        <f>I136+I137</f>
        <v>0</v>
      </c>
      <c r="J135" s="239">
        <f>J136+J137</f>
        <v>0</v>
      </c>
      <c r="K135" s="239">
        <f>K136+K137</f>
        <v>42771.61</v>
      </c>
      <c r="L135" s="77"/>
      <c r="M135" s="152"/>
      <c r="P135" s="256"/>
    </row>
    <row r="136" spans="3:16" ht="15" customHeight="1">
      <c r="C136" s="58"/>
      <c r="D136" s="248" t="s">
        <v>533</v>
      </c>
      <c r="E136" s="206" t="s">
        <v>348</v>
      </c>
      <c r="F136" s="203" t="s">
        <v>384</v>
      </c>
      <c r="G136" s="230">
        <f t="shared" si="1"/>
        <v>42771.61</v>
      </c>
      <c r="H136" s="234"/>
      <c r="I136" s="234"/>
      <c r="J136" s="234"/>
      <c r="K136" s="234">
        <v>42771.61</v>
      </c>
      <c r="L136" s="77"/>
      <c r="M136" s="152"/>
      <c r="P136" s="256"/>
    </row>
    <row r="137" spans="3:16" ht="15" customHeight="1">
      <c r="C137" s="58"/>
      <c r="D137" s="248" t="s">
        <v>534</v>
      </c>
      <c r="E137" s="206" t="s">
        <v>385</v>
      </c>
      <c r="F137" s="203" t="s">
        <v>386</v>
      </c>
      <c r="G137" s="230">
        <f t="shared" si="1"/>
        <v>0</v>
      </c>
      <c r="H137" s="234"/>
      <c r="I137" s="234"/>
      <c r="J137" s="234"/>
      <c r="K137" s="234"/>
      <c r="L137" s="77"/>
      <c r="M137" s="152"/>
      <c r="P137" s="256"/>
    </row>
    <row r="138" spans="3:16" ht="15" customHeight="1">
      <c r="C138" s="58"/>
      <c r="D138" s="248" t="s">
        <v>535</v>
      </c>
      <c r="E138" s="202" t="s">
        <v>586</v>
      </c>
      <c r="F138" s="203" t="s">
        <v>387</v>
      </c>
      <c r="G138" s="230">
        <f t="shared" si="1"/>
        <v>34908.508000000002</v>
      </c>
      <c r="H138" s="239">
        <f>H139+H141</f>
        <v>0</v>
      </c>
      <c r="I138" s="239">
        <f>I139+I141</f>
        <v>0</v>
      </c>
      <c r="J138" s="239">
        <f>J139+J141</f>
        <v>34682.521000000001</v>
      </c>
      <c r="K138" s="239">
        <f>K139+K141</f>
        <v>225.98699999999999</v>
      </c>
      <c r="L138" s="77"/>
      <c r="M138" s="152"/>
      <c r="P138" s="256">
        <v>870</v>
      </c>
    </row>
    <row r="139" spans="3:16" ht="15" customHeight="1">
      <c r="C139" s="58"/>
      <c r="D139" s="248" t="s">
        <v>536</v>
      </c>
      <c r="E139" s="204" t="s">
        <v>590</v>
      </c>
      <c r="F139" s="203" t="s">
        <v>388</v>
      </c>
      <c r="G139" s="230">
        <f t="shared" si="1"/>
        <v>31327.414000000001</v>
      </c>
      <c r="H139" s="233"/>
      <c r="I139" s="233"/>
      <c r="J139" s="233">
        <v>31158.967000000001</v>
      </c>
      <c r="K139" s="233">
        <v>168.447</v>
      </c>
      <c r="L139" s="77"/>
      <c r="M139" s="152"/>
      <c r="P139" s="256">
        <v>880</v>
      </c>
    </row>
    <row r="140" spans="3:16" ht="15" customHeight="1">
      <c r="C140" s="58"/>
      <c r="D140" s="248" t="s">
        <v>537</v>
      </c>
      <c r="E140" s="206" t="s">
        <v>591</v>
      </c>
      <c r="F140" s="203" t="s">
        <v>389</v>
      </c>
      <c r="G140" s="230">
        <f t="shared" si="1"/>
        <v>0</v>
      </c>
      <c r="H140" s="233"/>
      <c r="I140" s="233"/>
      <c r="J140" s="233"/>
      <c r="K140" s="233"/>
      <c r="L140" s="77"/>
      <c r="M140" s="152"/>
      <c r="P140" s="256"/>
    </row>
    <row r="141" spans="3:16" ht="15" customHeight="1">
      <c r="C141" s="58"/>
      <c r="D141" s="248" t="s">
        <v>538</v>
      </c>
      <c r="E141" s="204" t="s">
        <v>208</v>
      </c>
      <c r="F141" s="203" t="s">
        <v>390</v>
      </c>
      <c r="G141" s="230">
        <f t="shared" si="1"/>
        <v>3581.0940000000001</v>
      </c>
      <c r="H141" s="235"/>
      <c r="I141" s="235"/>
      <c r="J141" s="235">
        <v>3523.5540000000001</v>
      </c>
      <c r="K141" s="235">
        <v>57.54</v>
      </c>
      <c r="L141" s="77"/>
      <c r="M141" s="152"/>
      <c r="P141" s="256">
        <v>890</v>
      </c>
    </row>
    <row r="142" spans="3:16" ht="15" customHeight="1">
      <c r="C142" s="58"/>
      <c r="D142" s="248" t="s">
        <v>539</v>
      </c>
      <c r="E142" s="228" t="s">
        <v>593</v>
      </c>
      <c r="F142" s="203" t="s">
        <v>391</v>
      </c>
      <c r="G142" s="230">
        <f t="shared" si="1"/>
        <v>-8781.9449999999997</v>
      </c>
      <c r="H142" s="252">
        <f>SUM( H143:H144)</f>
        <v>0</v>
      </c>
      <c r="I142" s="252">
        <f>SUM( I143:I144)</f>
        <v>0</v>
      </c>
      <c r="J142" s="252">
        <f>SUM( J143:J144)</f>
        <v>-8781.9449999999997</v>
      </c>
      <c r="K142" s="252">
        <f>SUM( K143:K144)</f>
        <v>0</v>
      </c>
      <c r="L142" s="77"/>
      <c r="M142" s="152"/>
      <c r="P142" s="256">
        <v>900</v>
      </c>
    </row>
    <row r="143" spans="3:16" ht="15" customHeight="1">
      <c r="C143" s="58"/>
      <c r="D143" s="248" t="s">
        <v>540</v>
      </c>
      <c r="E143" s="202" t="s">
        <v>206</v>
      </c>
      <c r="F143" s="203" t="s">
        <v>392</v>
      </c>
      <c r="G143" s="230">
        <f t="shared" si="1"/>
        <v>0</v>
      </c>
      <c r="H143" s="235"/>
      <c r="I143" s="235"/>
      <c r="J143" s="235"/>
      <c r="K143" s="235"/>
      <c r="L143" s="77"/>
      <c r="M143" s="152"/>
      <c r="P143" s="256"/>
    </row>
    <row r="144" spans="3:16" ht="15" customHeight="1">
      <c r="C144" s="58"/>
      <c r="D144" s="248" t="s">
        <v>541</v>
      </c>
      <c r="E144" s="202" t="s">
        <v>578</v>
      </c>
      <c r="F144" s="203" t="s">
        <v>393</v>
      </c>
      <c r="G144" s="230">
        <f t="shared" si="1"/>
        <v>-8781.9449999999997</v>
      </c>
      <c r="H144" s="252">
        <f>H145+H146</f>
        <v>0</v>
      </c>
      <c r="I144" s="252">
        <f>I145+I146</f>
        <v>0</v>
      </c>
      <c r="J144" s="252">
        <f>J145+J146</f>
        <v>-8781.9449999999997</v>
      </c>
      <c r="K144" s="252">
        <f>K145+K146</f>
        <v>0</v>
      </c>
      <c r="L144" s="77"/>
      <c r="M144" s="152"/>
      <c r="P144" s="256"/>
    </row>
    <row r="145" spans="3:19" ht="15" customHeight="1">
      <c r="C145" s="58"/>
      <c r="D145" s="248" t="s">
        <v>542</v>
      </c>
      <c r="E145" s="204" t="s">
        <v>207</v>
      </c>
      <c r="F145" s="203" t="s">
        <v>396</v>
      </c>
      <c r="G145" s="230">
        <f t="shared" si="1"/>
        <v>-30520.978999999999</v>
      </c>
      <c r="H145" s="235"/>
      <c r="I145" s="235"/>
      <c r="J145" s="235">
        <v>-30520.978999999999</v>
      </c>
      <c r="K145" s="235"/>
      <c r="L145" s="77"/>
      <c r="M145" s="152"/>
      <c r="P145" s="256" t="s">
        <v>394</v>
      </c>
    </row>
    <row r="146" spans="3:19" ht="15" customHeight="1">
      <c r="C146" s="58"/>
      <c r="D146" s="248" t="s">
        <v>543</v>
      </c>
      <c r="E146" s="204" t="s">
        <v>208</v>
      </c>
      <c r="F146" s="203" t="s">
        <v>397</v>
      </c>
      <c r="G146" s="230">
        <f t="shared" si="1"/>
        <v>21739.034</v>
      </c>
      <c r="H146" s="235"/>
      <c r="I146" s="235"/>
      <c r="J146" s="235">
        <v>21739.034</v>
      </c>
      <c r="K146" s="243"/>
      <c r="L146" s="77"/>
      <c r="M146" s="152"/>
      <c r="P146" s="256" t="s">
        <v>395</v>
      </c>
    </row>
    <row r="147" spans="3:19">
      <c r="D147" s="72"/>
      <c r="E147" s="78"/>
      <c r="F147" s="78"/>
      <c r="G147" s="78"/>
      <c r="H147" s="78"/>
      <c r="I147" s="78"/>
      <c r="J147" s="78"/>
      <c r="K147" s="64"/>
      <c r="L147" s="64"/>
      <c r="M147" s="64"/>
      <c r="N147" s="64"/>
      <c r="O147" s="64"/>
      <c r="P147" s="64"/>
      <c r="Q147" s="64"/>
      <c r="R147" s="24"/>
      <c r="S147" s="24"/>
    </row>
    <row r="148" spans="3:19" ht="12.75">
      <c r="E148" s="152" t="s">
        <v>269</v>
      </c>
      <c r="F148" s="313" t="str">
        <f>IF(Титульный!G45="","",Титульный!G45)</f>
        <v>начальник ПЭО</v>
      </c>
      <c r="G148" s="313"/>
      <c r="H148" s="153"/>
      <c r="I148" s="313" t="str">
        <f>IF(Титульный!G44="","",Титульный!G44)</f>
        <v>Морозова Анна Владимировна</v>
      </c>
      <c r="J148" s="313"/>
      <c r="K148" s="313"/>
      <c r="L148" s="153"/>
      <c r="M148" s="155"/>
      <c r="N148" s="155"/>
      <c r="O148" s="154"/>
      <c r="P148" s="64"/>
      <c r="Q148" s="64"/>
      <c r="R148" s="24"/>
      <c r="S148" s="24"/>
    </row>
    <row r="149" spans="3:19" ht="12.75">
      <c r="E149" s="156" t="s">
        <v>270</v>
      </c>
      <c r="F149" s="314" t="s">
        <v>215</v>
      </c>
      <c r="G149" s="314"/>
      <c r="H149" s="154"/>
      <c r="I149" s="314" t="s">
        <v>213</v>
      </c>
      <c r="J149" s="314"/>
      <c r="K149" s="314"/>
      <c r="L149" s="154"/>
      <c r="M149" s="314" t="s">
        <v>214</v>
      </c>
      <c r="N149" s="314"/>
      <c r="O149" s="152"/>
      <c r="P149" s="64"/>
      <c r="Q149" s="64"/>
      <c r="R149" s="24"/>
      <c r="S149" s="24"/>
    </row>
    <row r="150" spans="3:19" ht="12.75">
      <c r="E150" s="156" t="s">
        <v>271</v>
      </c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64"/>
      <c r="Q150" s="64"/>
      <c r="R150" s="24"/>
      <c r="S150" s="24"/>
    </row>
    <row r="151" spans="3:19" ht="12.75">
      <c r="E151" s="156" t="s">
        <v>272</v>
      </c>
      <c r="F151" s="313" t="str">
        <f>IF(Титульный!G46="","",Титульный!G46)</f>
        <v>4237328630</v>
      </c>
      <c r="G151" s="313"/>
      <c r="H151" s="313"/>
      <c r="I151" s="152"/>
      <c r="J151" s="156" t="s">
        <v>216</v>
      </c>
      <c r="K151" s="242"/>
      <c r="L151" s="152"/>
      <c r="M151" s="152"/>
      <c r="N151" s="152"/>
      <c r="O151" s="152"/>
      <c r="P151" s="64"/>
      <c r="Q151" s="64"/>
      <c r="R151" s="24"/>
      <c r="S151" s="24"/>
    </row>
    <row r="152" spans="3:19" ht="12.75">
      <c r="E152" s="152" t="s">
        <v>273</v>
      </c>
      <c r="F152" s="315" t="s">
        <v>217</v>
      </c>
      <c r="G152" s="315"/>
      <c r="H152" s="315"/>
      <c r="I152" s="152"/>
      <c r="J152" s="157" t="s">
        <v>218</v>
      </c>
      <c r="K152" s="157"/>
      <c r="L152" s="152"/>
      <c r="M152" s="152"/>
      <c r="N152" s="152"/>
      <c r="O152" s="152"/>
      <c r="P152" s="64"/>
      <c r="Q152" s="64"/>
      <c r="R152" s="24"/>
      <c r="S152" s="24"/>
    </row>
    <row r="153" spans="3:19"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24"/>
      <c r="S153" s="24"/>
    </row>
    <row r="154" spans="3:19"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24"/>
      <c r="S154" s="24"/>
    </row>
    <row r="155" spans="3:19"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24"/>
      <c r="S155" s="24"/>
    </row>
    <row r="156" spans="3:19"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24"/>
      <c r="S156" s="24"/>
    </row>
    <row r="157" spans="3:19"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24"/>
      <c r="S157" s="24"/>
    </row>
    <row r="158" spans="3:19"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24"/>
      <c r="S158" s="24"/>
    </row>
    <row r="159" spans="3:19"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24"/>
      <c r="S159" s="24"/>
    </row>
    <row r="160" spans="3:19"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24"/>
      <c r="S160" s="24"/>
    </row>
    <row r="161" spans="5:19"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24"/>
      <c r="S161" s="24"/>
    </row>
    <row r="162" spans="5:19"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24"/>
      <c r="S162" s="24"/>
    </row>
    <row r="163" spans="5:19"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24"/>
      <c r="S163" s="24"/>
    </row>
    <row r="164" spans="5:19"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24"/>
      <c r="S164" s="24"/>
    </row>
    <row r="165" spans="5:19"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24"/>
      <c r="S165" s="24"/>
    </row>
    <row r="166" spans="5:19"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24"/>
      <c r="S166" s="24"/>
    </row>
    <row r="167" spans="5:19"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24"/>
      <c r="S167" s="24"/>
    </row>
    <row r="168" spans="5:19"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24"/>
      <c r="S168" s="24"/>
    </row>
    <row r="169" spans="5:19"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24"/>
      <c r="S169" s="24"/>
    </row>
    <row r="170" spans="5:19"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24"/>
      <c r="S170" s="24"/>
    </row>
    <row r="171" spans="5:19"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24"/>
      <c r="S171" s="24"/>
    </row>
    <row r="172" spans="5:19"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24"/>
      <c r="S172" s="24"/>
    </row>
    <row r="173" spans="5:19"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24"/>
      <c r="S173" s="24"/>
    </row>
    <row r="174" spans="5:19"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24"/>
      <c r="S174" s="24"/>
    </row>
    <row r="175" spans="5:19"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24"/>
      <c r="S175" s="24"/>
    </row>
    <row r="176" spans="5:19"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24"/>
      <c r="S176" s="24"/>
    </row>
    <row r="177" spans="5:19"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24"/>
      <c r="S177" s="24"/>
    </row>
    <row r="178" spans="5:19"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</row>
    <row r="179" spans="5:19"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</row>
    <row r="180" spans="5:19"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</row>
    <row r="181" spans="5:19"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</row>
  </sheetData>
  <sheetProtection algorithmName="SHA-512" hashValue="bIh0b8TmXWi+4pvUf+hmb8aNdWgsiWIoi6z+AUl1vH/Q8InAu873MOHDpA51oIOrWhHxYCOB7CFA3fOFMEyCUw==" saltValue="2AsVnzToxMIbP1suvO/cEw==" spinCount="100000" sheet="1" objects="1" scenarios="1" formatColumns="0" formatRows="0" autoFilter="0"/>
  <mergeCells count="18">
    <mergeCell ref="F149:G149"/>
    <mergeCell ref="I149:K149"/>
    <mergeCell ref="M149:N149"/>
    <mergeCell ref="F151:H151"/>
    <mergeCell ref="F152:H152"/>
    <mergeCell ref="D88:K88"/>
    <mergeCell ref="D92:K92"/>
    <mergeCell ref="D125:K125"/>
    <mergeCell ref="F148:G148"/>
    <mergeCell ref="I148:K148"/>
    <mergeCell ref="D8:E8"/>
    <mergeCell ref="D11:D12"/>
    <mergeCell ref="D14:K14"/>
    <mergeCell ref="D51:K51"/>
    <mergeCell ref="E11:E12"/>
    <mergeCell ref="F11:F12"/>
    <mergeCell ref="G11:G12"/>
    <mergeCell ref="H11:K11"/>
  </mergeCells>
  <phoneticPr fontId="0" type="noConversion"/>
  <dataValidations count="2">
    <dataValidation type="decimal" allowBlank="1" showErrorMessage="1" errorTitle="Ошибка" error="Допускается ввод только действительных чисел!" sqref="G27:K40 G89:K91 G15:K18 G52:K55 G23:K25 G79:K87 G20:K21 G64:K77 G42:K50 G93:K124 G126:K146 G57:K58 G60:K62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25 E62"/>
  </dataValidations>
  <printOptions horizontalCentered="1"/>
  <pageMargins left="0.23622047244094491" right="0.23622047244094491" top="0.23622047244094491" bottom="0.23622047244094491" header="0.23622047244094491" footer="0.23622047244094491"/>
  <pageSetup paperSize="9" scale="46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tabColor indexed="31"/>
    <pageSetUpPr fitToPage="1"/>
  </sheetPr>
  <dimension ref="A1:O14"/>
  <sheetViews>
    <sheetView showGridLines="0" topLeftCell="C7" zoomScaleNormal="100" workbookViewId="0"/>
  </sheetViews>
  <sheetFormatPr defaultColWidth="9" defaultRowHeight="14.25"/>
  <cols>
    <col min="1" max="2" width="9.140625" style="47" hidden="1" customWidth="1"/>
    <col min="3" max="3" width="3.85546875" style="46" bestFit="1" customWidth="1"/>
    <col min="4" max="4" width="6.140625" style="47" bestFit="1" customWidth="1"/>
    <col min="5" max="5" width="94.85546875" style="47" customWidth="1"/>
    <col min="6" max="16384" width="9" style="47"/>
  </cols>
  <sheetData>
    <row r="1" spans="3:15" hidden="1">
      <c r="N1" s="215"/>
      <c r="O1" s="215"/>
    </row>
    <row r="2" spans="3:15" hidden="1"/>
    <row r="3" spans="3:15" hidden="1"/>
    <row r="4" spans="3:15" hidden="1"/>
    <row r="5" spans="3:15" hidden="1"/>
    <row r="6" spans="3:15" hidden="1"/>
    <row r="7" spans="3:15" s="50" customFormat="1" ht="12" customHeight="1">
      <c r="C7" s="51"/>
      <c r="D7" s="52"/>
      <c r="E7" s="52"/>
    </row>
    <row r="8" spans="3:15" s="50" customFormat="1" ht="12" customHeight="1">
      <c r="C8" s="51"/>
      <c r="D8" s="68" t="s">
        <v>175</v>
      </c>
      <c r="E8" s="68"/>
    </row>
    <row r="9" spans="3:15" s="50" customFormat="1" ht="12" customHeight="1">
      <c r="C9" s="51"/>
      <c r="D9" s="67" t="str">
        <f>IF(org="","Не определено",org)</f>
        <v>АО "Коммунэлектросервис"</v>
      </c>
      <c r="E9" s="67"/>
    </row>
    <row r="10" spans="3:15" s="50" customFormat="1" ht="3" customHeight="1">
      <c r="C10" s="51"/>
      <c r="D10" s="52"/>
      <c r="E10" s="52"/>
    </row>
    <row r="11" spans="3:15" s="50" customFormat="1" ht="15" customHeight="1">
      <c r="C11" s="51"/>
      <c r="D11" s="53" t="s">
        <v>176</v>
      </c>
      <c r="E11" s="54" t="s">
        <v>177</v>
      </c>
    </row>
    <row r="12" spans="3:15" s="50" customFormat="1" ht="12" customHeight="1">
      <c r="C12" s="51"/>
      <c r="D12" s="25">
        <v>1</v>
      </c>
      <c r="E12" s="25">
        <v>2</v>
      </c>
    </row>
    <row r="13" spans="3:15" ht="15" hidden="1" customHeight="1">
      <c r="C13" s="48"/>
      <c r="D13" s="55">
        <v>0</v>
      </c>
      <c r="E13" s="49"/>
    </row>
    <row r="14" spans="3:15" ht="15" customHeight="1">
      <c r="C14" s="48"/>
      <c r="D14" s="211"/>
      <c r="E14" s="212" t="s">
        <v>178</v>
      </c>
    </row>
  </sheetData>
  <sheetProtection password="9154" sheet="1" objects="1" scenarios="1" formatColumns="0" formatRows="0" autoFilter="0"/>
  <phoneticPr fontId="0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3">
      <formula1>900</formula1>
    </dataValidation>
  </dataValidations>
  <pageMargins left="0.75" right="0.75" top="1" bottom="1" header="0.5" footer="0.5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>
    <tabColor indexed="31"/>
  </sheetPr>
  <dimension ref="A1:D6"/>
  <sheetViews>
    <sheetView showGridLines="0" zoomScaleNormal="100" workbookViewId="0">
      <selection activeCell="D6" sqref="D6"/>
    </sheetView>
  </sheetViews>
  <sheetFormatPr defaultColWidth="9" defaultRowHeight="11.25"/>
  <cols>
    <col min="1" max="1" width="4.85546875" style="28" customWidth="1"/>
    <col min="2" max="2" width="31.85546875" style="28" customWidth="1"/>
    <col min="3" max="3" width="103.140625" style="28" customWidth="1"/>
    <col min="4" max="4" width="17.85546875" style="28" customWidth="1"/>
    <col min="5" max="16384" width="9" style="28"/>
  </cols>
  <sheetData>
    <row r="1" spans="1:4" ht="12" customHeight="1"/>
    <row r="2" spans="1:4" ht="12" customHeight="1">
      <c r="B2" s="316" t="s">
        <v>148</v>
      </c>
      <c r="C2" s="316"/>
      <c r="D2" s="316"/>
    </row>
    <row r="3" spans="1:4" ht="12" customHeight="1">
      <c r="B3" s="67" t="str">
        <f>IF(org="","Не определено",org)</f>
        <v>АО "Коммунэлектросервис"</v>
      </c>
      <c r="C3" s="69"/>
      <c r="D3" s="69"/>
    </row>
    <row r="4" spans="1:4" ht="12" customHeight="1"/>
    <row r="5" spans="1:4" ht="15" customHeight="1">
      <c r="B5" s="267" t="s">
        <v>149</v>
      </c>
      <c r="C5" s="267" t="s">
        <v>150</v>
      </c>
      <c r="D5" s="267" t="s">
        <v>5</v>
      </c>
    </row>
    <row r="6" spans="1:4" ht="22.5">
      <c r="A6" s="266"/>
      <c r="B6" s="268" t="s">
        <v>1513</v>
      </c>
      <c r="C6" s="269" t="s">
        <v>1514</v>
      </c>
      <c r="D6" s="270" t="s">
        <v>1515</v>
      </c>
    </row>
  </sheetData>
  <sheetProtection algorithmName="SHA-512" hashValue="tVt2NUvdzqI+Y9YCbGDVS+BiJr7OZuUtKZtlgZyvnMtJZV5+tESvpq2ZqaZ8AK56n8C2reN0sfLo0SO61fwFBA==" saltValue="PYzz6lMj9EP5xsQMAGJkVg==" spinCount="100000" sheet="1" objects="1" scenarios="1" formatColumns="0" formatRows="0" autoFilter="0"/>
  <autoFilter ref="B5:D5"/>
  <mergeCells count="1">
    <mergeCell ref="B2:D2"/>
  </mergeCells>
  <phoneticPr fontId="0" type="noConversion"/>
  <hyperlinks>
    <hyperlink ref="B6" location="'Титульный'!G60" tooltip="Титульный!G60" display="Титульный!G60"/>
  </hyperlinks>
  <pageMargins left="0.75" right="0.75" top="1" bottom="1" header="0.5" footer="0.5"/>
  <pageSetup paperSize="9"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tatistic">
    <tabColor indexed="47"/>
  </sheetPr>
  <dimension ref="A1:C72"/>
  <sheetViews>
    <sheetView showGridLines="0" workbookViewId="0">
      <selection activeCell="C28" sqref="C28"/>
    </sheetView>
  </sheetViews>
  <sheetFormatPr defaultColWidth="9" defaultRowHeight="11.25"/>
  <cols>
    <col min="1" max="1" width="20" style="70" customWidth="1"/>
    <col min="2" max="2" width="9" style="70"/>
    <col min="3" max="3" width="22" style="70" customWidth="1"/>
    <col min="4" max="16384" width="9" style="70"/>
  </cols>
  <sheetData>
    <row r="1" spans="1:3">
      <c r="A1" s="70">
        <v>72</v>
      </c>
    </row>
    <row r="2" spans="1:3">
      <c r="A2" s="70" t="s">
        <v>240</v>
      </c>
      <c r="B2" s="70" t="s">
        <v>241</v>
      </c>
      <c r="C2" s="70" t="s">
        <v>242</v>
      </c>
    </row>
    <row r="3" spans="1:3">
      <c r="A3" s="70" t="s">
        <v>260</v>
      </c>
      <c r="B3" s="70" t="s">
        <v>241</v>
      </c>
      <c r="C3" s="70" t="s">
        <v>242</v>
      </c>
    </row>
    <row r="4" spans="1:3">
      <c r="A4" s="70" t="s">
        <v>264</v>
      </c>
      <c r="B4" s="70" t="s">
        <v>241</v>
      </c>
      <c r="C4" s="70" t="s">
        <v>242</v>
      </c>
    </row>
    <row r="5" spans="1:3">
      <c r="A5" s="70" t="s">
        <v>341</v>
      </c>
      <c r="B5" s="70" t="s">
        <v>241</v>
      </c>
      <c r="C5" s="70" t="s">
        <v>242</v>
      </c>
    </row>
    <row r="6" spans="1:3">
      <c r="A6" s="70" t="s">
        <v>398</v>
      </c>
      <c r="B6" s="70" t="s">
        <v>241</v>
      </c>
      <c r="C6" s="70" t="s">
        <v>242</v>
      </c>
    </row>
    <row r="7" spans="1:3">
      <c r="A7" s="70" t="s">
        <v>402</v>
      </c>
      <c r="B7" s="70" t="s">
        <v>241</v>
      </c>
      <c r="C7" s="70" t="s">
        <v>242</v>
      </c>
    </row>
    <row r="8" spans="1:3">
      <c r="A8" s="70" t="s">
        <v>405</v>
      </c>
      <c r="B8" s="70" t="s">
        <v>241</v>
      </c>
      <c r="C8" s="70" t="s">
        <v>242</v>
      </c>
    </row>
    <row r="9" spans="1:3">
      <c r="A9" s="70" t="s">
        <v>410</v>
      </c>
      <c r="B9" s="70" t="s">
        <v>241</v>
      </c>
      <c r="C9" s="70" t="s">
        <v>242</v>
      </c>
    </row>
    <row r="10" spans="1:3">
      <c r="A10" s="70" t="s">
        <v>411</v>
      </c>
      <c r="B10" s="70" t="s">
        <v>241</v>
      </c>
      <c r="C10" s="70" t="s">
        <v>242</v>
      </c>
    </row>
    <row r="11" spans="1:3">
      <c r="A11" s="70" t="s">
        <v>412</v>
      </c>
      <c r="B11" s="70" t="s">
        <v>241</v>
      </c>
      <c r="C11" s="70" t="s">
        <v>242</v>
      </c>
    </row>
    <row r="12" spans="1:3">
      <c r="A12" s="70" t="s">
        <v>413</v>
      </c>
      <c r="B12" s="70" t="s">
        <v>241</v>
      </c>
      <c r="C12" s="70" t="s">
        <v>242</v>
      </c>
    </row>
    <row r="13" spans="1:3">
      <c r="A13" s="70" t="s">
        <v>414</v>
      </c>
      <c r="B13" s="70" t="s">
        <v>241</v>
      </c>
      <c r="C13" s="70" t="s">
        <v>242</v>
      </c>
    </row>
    <row r="14" spans="1:3">
      <c r="A14" s="70" t="s">
        <v>417</v>
      </c>
      <c r="B14" s="70" t="s">
        <v>241</v>
      </c>
      <c r="C14" s="70" t="s">
        <v>242</v>
      </c>
    </row>
    <row r="15" spans="1:3">
      <c r="A15" s="70" t="s">
        <v>418</v>
      </c>
      <c r="B15" s="70" t="s">
        <v>241</v>
      </c>
      <c r="C15" s="70" t="s">
        <v>242</v>
      </c>
    </row>
    <row r="16" spans="1:3">
      <c r="A16" s="70" t="s">
        <v>419</v>
      </c>
      <c r="B16" s="70" t="s">
        <v>241</v>
      </c>
      <c r="C16" s="70" t="s">
        <v>242</v>
      </c>
    </row>
    <row r="17" spans="1:3">
      <c r="A17" s="70" t="s">
        <v>420</v>
      </c>
      <c r="B17" s="70" t="s">
        <v>241</v>
      </c>
      <c r="C17" s="70" t="s">
        <v>242</v>
      </c>
    </row>
    <row r="18" spans="1:3">
      <c r="A18" s="70" t="s">
        <v>421</v>
      </c>
      <c r="B18" s="70" t="s">
        <v>241</v>
      </c>
      <c r="C18" s="70" t="s">
        <v>242</v>
      </c>
    </row>
    <row r="19" spans="1:3">
      <c r="A19" s="70" t="s">
        <v>422</v>
      </c>
      <c r="B19" s="70" t="s">
        <v>241</v>
      </c>
      <c r="C19" s="70" t="s">
        <v>242</v>
      </c>
    </row>
    <row r="20" spans="1:3">
      <c r="A20" s="70" t="s">
        <v>423</v>
      </c>
      <c r="B20" s="70" t="s">
        <v>241</v>
      </c>
      <c r="C20" s="70" t="s">
        <v>242</v>
      </c>
    </row>
    <row r="21" spans="1:3">
      <c r="A21" s="70" t="s">
        <v>424</v>
      </c>
      <c r="B21" s="70" t="s">
        <v>241</v>
      </c>
      <c r="C21" s="70" t="s">
        <v>242</v>
      </c>
    </row>
    <row r="22" spans="1:3">
      <c r="A22" s="70" t="s">
        <v>425</v>
      </c>
      <c r="B22" s="70" t="s">
        <v>241</v>
      </c>
      <c r="C22" s="70" t="s">
        <v>242</v>
      </c>
    </row>
    <row r="23" spans="1:3">
      <c r="A23" s="70" t="s">
        <v>426</v>
      </c>
      <c r="B23" s="70" t="s">
        <v>241</v>
      </c>
      <c r="C23" s="70" t="s">
        <v>242</v>
      </c>
    </row>
    <row r="24" spans="1:3">
      <c r="A24" s="70" t="s">
        <v>427</v>
      </c>
      <c r="B24" s="70" t="s">
        <v>241</v>
      </c>
      <c r="C24" s="70" t="s">
        <v>242</v>
      </c>
    </row>
    <row r="25" spans="1:3">
      <c r="A25" s="70" t="s">
        <v>428</v>
      </c>
      <c r="B25" s="70" t="s">
        <v>241</v>
      </c>
      <c r="C25" s="70" t="s">
        <v>242</v>
      </c>
    </row>
    <row r="26" spans="1:3">
      <c r="A26" s="70" t="s">
        <v>430</v>
      </c>
      <c r="B26" s="70" t="s">
        <v>241</v>
      </c>
      <c r="C26" s="70" t="s">
        <v>242</v>
      </c>
    </row>
    <row r="27" spans="1:3">
      <c r="A27" s="70" t="s">
        <v>433</v>
      </c>
      <c r="B27" s="70" t="s">
        <v>241</v>
      </c>
      <c r="C27" s="70" t="s">
        <v>242</v>
      </c>
    </row>
    <row r="28" spans="1:3">
      <c r="A28" s="70" t="s">
        <v>434</v>
      </c>
      <c r="B28" s="70" t="s">
        <v>241</v>
      </c>
      <c r="C28" s="70" t="s">
        <v>242</v>
      </c>
    </row>
    <row r="29" spans="1:3">
      <c r="A29" s="70" t="s">
        <v>435</v>
      </c>
      <c r="B29" s="70" t="s">
        <v>241</v>
      </c>
      <c r="C29" s="70" t="s">
        <v>242</v>
      </c>
    </row>
    <row r="30" spans="1:3">
      <c r="A30" s="70" t="s">
        <v>436</v>
      </c>
      <c r="B30" s="70" t="s">
        <v>241</v>
      </c>
      <c r="C30" s="70" t="s">
        <v>242</v>
      </c>
    </row>
    <row r="31" spans="1:3">
      <c r="A31" s="70" t="s">
        <v>437</v>
      </c>
      <c r="B31" s="70" t="s">
        <v>241</v>
      </c>
      <c r="C31" s="70" t="s">
        <v>242</v>
      </c>
    </row>
    <row r="32" spans="1:3">
      <c r="A32" s="70" t="s">
        <v>438</v>
      </c>
      <c r="B32" s="70" t="s">
        <v>241</v>
      </c>
      <c r="C32" s="70" t="s">
        <v>242</v>
      </c>
    </row>
    <row r="33" spans="1:3">
      <c r="A33" s="70" t="s">
        <v>439</v>
      </c>
      <c r="B33" s="70" t="s">
        <v>241</v>
      </c>
      <c r="C33" s="70" t="s">
        <v>242</v>
      </c>
    </row>
    <row r="34" spans="1:3">
      <c r="A34" s="70" t="s">
        <v>440</v>
      </c>
      <c r="B34" s="70" t="s">
        <v>241</v>
      </c>
      <c r="C34" s="70" t="s">
        <v>242</v>
      </c>
    </row>
    <row r="35" spans="1:3">
      <c r="A35" s="70" t="s">
        <v>563</v>
      </c>
      <c r="B35" s="70" t="s">
        <v>241</v>
      </c>
      <c r="C35" s="70" t="s">
        <v>242</v>
      </c>
    </row>
    <row r="36" spans="1:3">
      <c r="A36" s="70" t="s">
        <v>564</v>
      </c>
      <c r="B36" s="70" t="s">
        <v>241</v>
      </c>
      <c r="C36" s="70" t="s">
        <v>242</v>
      </c>
    </row>
    <row r="37" spans="1:3">
      <c r="A37" s="70" t="s">
        <v>565</v>
      </c>
      <c r="B37" s="70" t="s">
        <v>241</v>
      </c>
      <c r="C37" s="70" t="s">
        <v>242</v>
      </c>
    </row>
    <row r="38" spans="1:3">
      <c r="A38" s="70" t="s">
        <v>566</v>
      </c>
      <c r="B38" s="70" t="s">
        <v>241</v>
      </c>
      <c r="C38" s="70" t="s">
        <v>242</v>
      </c>
    </row>
    <row r="39" spans="1:3">
      <c r="A39" s="70" t="s">
        <v>594</v>
      </c>
      <c r="B39" s="70" t="s">
        <v>241</v>
      </c>
      <c r="C39" s="70" t="s">
        <v>242</v>
      </c>
    </row>
    <row r="40" spans="1:3">
      <c r="A40" s="70" t="s">
        <v>595</v>
      </c>
      <c r="B40" s="70" t="s">
        <v>241</v>
      </c>
      <c r="C40" s="70" t="s">
        <v>242</v>
      </c>
    </row>
    <row r="41" spans="1:3">
      <c r="A41" s="70" t="s">
        <v>596</v>
      </c>
      <c r="B41" s="70" t="s">
        <v>241</v>
      </c>
      <c r="C41" s="70" t="s">
        <v>242</v>
      </c>
    </row>
    <row r="42" spans="1:3">
      <c r="A42" s="70" t="s">
        <v>597</v>
      </c>
      <c r="B42" s="70" t="s">
        <v>241</v>
      </c>
      <c r="C42" s="70" t="s">
        <v>242</v>
      </c>
    </row>
    <row r="43" spans="1:3">
      <c r="A43" s="70" t="s">
        <v>598</v>
      </c>
      <c r="B43" s="70" t="s">
        <v>241</v>
      </c>
      <c r="C43" s="70" t="s">
        <v>242</v>
      </c>
    </row>
    <row r="44" spans="1:3">
      <c r="A44" s="70" t="s">
        <v>599</v>
      </c>
      <c r="B44" s="70" t="s">
        <v>241</v>
      </c>
      <c r="C44" s="70" t="s">
        <v>242</v>
      </c>
    </row>
    <row r="45" spans="1:3">
      <c r="A45" s="70" t="s">
        <v>602</v>
      </c>
      <c r="B45" s="70" t="s">
        <v>603</v>
      </c>
      <c r="C45" s="70" t="s">
        <v>242</v>
      </c>
    </row>
    <row r="46" spans="1:3">
      <c r="A46" s="70" t="s">
        <v>1477</v>
      </c>
      <c r="B46" s="70" t="s">
        <v>603</v>
      </c>
      <c r="C46" s="70" t="s">
        <v>242</v>
      </c>
    </row>
    <row r="47" spans="1:3">
      <c r="A47" s="70" t="s">
        <v>1479</v>
      </c>
      <c r="B47" s="70" t="s">
        <v>603</v>
      </c>
      <c r="C47" s="70" t="s">
        <v>242</v>
      </c>
    </row>
    <row r="48" spans="1:3">
      <c r="A48" s="70" t="s">
        <v>1480</v>
      </c>
      <c r="B48" s="70" t="s">
        <v>603</v>
      </c>
      <c r="C48" s="70" t="s">
        <v>242</v>
      </c>
    </row>
    <row r="49" spans="1:3">
      <c r="A49" s="70" t="s">
        <v>1482</v>
      </c>
      <c r="B49" s="70" t="s">
        <v>603</v>
      </c>
      <c r="C49" s="70" t="s">
        <v>242</v>
      </c>
    </row>
    <row r="50" spans="1:3">
      <c r="A50" s="70" t="s">
        <v>1484</v>
      </c>
      <c r="B50" s="70" t="s">
        <v>1485</v>
      </c>
      <c r="C50" s="70" t="s">
        <v>242</v>
      </c>
    </row>
    <row r="51" spans="1:3">
      <c r="A51" s="70" t="s">
        <v>1487</v>
      </c>
      <c r="B51" s="70" t="s">
        <v>1485</v>
      </c>
      <c r="C51" s="70" t="s">
        <v>242</v>
      </c>
    </row>
    <row r="52" spans="1:3">
      <c r="A52" s="70" t="s">
        <v>1488</v>
      </c>
      <c r="B52" s="70" t="s">
        <v>1485</v>
      </c>
      <c r="C52" s="70" t="s">
        <v>242</v>
      </c>
    </row>
    <row r="53" spans="1:3">
      <c r="A53" s="70" t="s">
        <v>1489</v>
      </c>
      <c r="B53" s="70" t="s">
        <v>1485</v>
      </c>
      <c r="C53" s="70" t="s">
        <v>242</v>
      </c>
    </row>
    <row r="54" spans="1:3">
      <c r="A54" s="70" t="s">
        <v>1490</v>
      </c>
      <c r="B54" s="70" t="s">
        <v>1485</v>
      </c>
      <c r="C54" s="70" t="s">
        <v>242</v>
      </c>
    </row>
    <row r="55" spans="1:3">
      <c r="A55" s="70" t="s">
        <v>1491</v>
      </c>
      <c r="B55" s="70" t="s">
        <v>1485</v>
      </c>
      <c r="C55" s="70" t="s">
        <v>242</v>
      </c>
    </row>
    <row r="56" spans="1:3">
      <c r="A56" s="70" t="s">
        <v>1492</v>
      </c>
      <c r="B56" s="70" t="s">
        <v>1485</v>
      </c>
      <c r="C56" s="70" t="s">
        <v>242</v>
      </c>
    </row>
    <row r="57" spans="1:3">
      <c r="A57" s="70" t="s">
        <v>1494</v>
      </c>
      <c r="B57" s="70" t="s">
        <v>1485</v>
      </c>
      <c r="C57" s="70" t="s">
        <v>242</v>
      </c>
    </row>
    <row r="58" spans="1:3">
      <c r="A58" s="70" t="s">
        <v>1495</v>
      </c>
      <c r="B58" s="70" t="s">
        <v>1485</v>
      </c>
      <c r="C58" s="70" t="s">
        <v>242</v>
      </c>
    </row>
    <row r="59" spans="1:3">
      <c r="A59" s="70" t="s">
        <v>1496</v>
      </c>
      <c r="B59" s="70" t="s">
        <v>1485</v>
      </c>
      <c r="C59" s="70" t="s">
        <v>242</v>
      </c>
    </row>
    <row r="60" spans="1:3">
      <c r="A60" s="70" t="s">
        <v>1497</v>
      </c>
      <c r="B60" s="70" t="s">
        <v>1485</v>
      </c>
      <c r="C60" s="70" t="s">
        <v>242</v>
      </c>
    </row>
    <row r="61" spans="1:3">
      <c r="A61" s="70" t="s">
        <v>1498</v>
      </c>
      <c r="B61" s="70" t="s">
        <v>1485</v>
      </c>
      <c r="C61" s="70" t="s">
        <v>242</v>
      </c>
    </row>
    <row r="62" spans="1:3">
      <c r="A62" s="70" t="s">
        <v>1499</v>
      </c>
      <c r="B62" s="70" t="s">
        <v>1485</v>
      </c>
      <c r="C62" s="70" t="s">
        <v>242</v>
      </c>
    </row>
    <row r="63" spans="1:3">
      <c r="A63" s="70" t="s">
        <v>1500</v>
      </c>
      <c r="B63" s="70" t="s">
        <v>1485</v>
      </c>
      <c r="C63" s="70" t="s">
        <v>242</v>
      </c>
    </row>
    <row r="64" spans="1:3">
      <c r="A64" s="70" t="s">
        <v>1516</v>
      </c>
      <c r="B64" s="70" t="s">
        <v>1485</v>
      </c>
      <c r="C64" s="70" t="s">
        <v>242</v>
      </c>
    </row>
    <row r="65" spans="1:3">
      <c r="A65" s="70" t="s">
        <v>1517</v>
      </c>
      <c r="B65" s="70" t="s">
        <v>1485</v>
      </c>
      <c r="C65" s="70" t="s">
        <v>242</v>
      </c>
    </row>
    <row r="66" spans="1:3">
      <c r="A66" s="70" t="s">
        <v>1518</v>
      </c>
      <c r="B66" s="70" t="s">
        <v>1485</v>
      </c>
      <c r="C66" s="70" t="s">
        <v>242</v>
      </c>
    </row>
    <row r="67" spans="1:3">
      <c r="A67" s="70" t="s">
        <v>1526</v>
      </c>
      <c r="B67" s="70" t="s">
        <v>1485</v>
      </c>
      <c r="C67" s="70" t="s">
        <v>242</v>
      </c>
    </row>
    <row r="68" spans="1:3">
      <c r="A68" s="70" t="s">
        <v>1527</v>
      </c>
      <c r="B68" s="70" t="s">
        <v>1485</v>
      </c>
      <c r="C68" s="70" t="s">
        <v>242</v>
      </c>
    </row>
    <row r="69" spans="1:3">
      <c r="A69" s="70" t="s">
        <v>1529</v>
      </c>
      <c r="B69" s="70" t="s">
        <v>1485</v>
      </c>
      <c r="C69" s="70" t="s">
        <v>242</v>
      </c>
    </row>
    <row r="70" spans="1:3">
      <c r="A70" s="70" t="s">
        <v>1533</v>
      </c>
      <c r="B70" s="70" t="s">
        <v>1485</v>
      </c>
      <c r="C70" s="70" t="s">
        <v>242</v>
      </c>
    </row>
    <row r="71" spans="1:3">
      <c r="A71" s="70" t="s">
        <v>1534</v>
      </c>
      <c r="B71" s="70" t="s">
        <v>1485</v>
      </c>
      <c r="C71" s="70" t="s">
        <v>242</v>
      </c>
    </row>
    <row r="72" spans="1:3">
      <c r="A72" s="70" t="s">
        <v>1535</v>
      </c>
      <c r="B72" s="70" t="s">
        <v>241</v>
      </c>
      <c r="C72" s="70" t="s">
        <v>242</v>
      </c>
    </row>
  </sheetData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TEHSHEET">
    <tabColor indexed="47"/>
  </sheetPr>
  <dimension ref="A1:G86"/>
  <sheetViews>
    <sheetView showGridLines="0" workbookViewId="0">
      <selection activeCell="M44" sqref="M44"/>
    </sheetView>
  </sheetViews>
  <sheetFormatPr defaultColWidth="9" defaultRowHeight="11.25"/>
  <cols>
    <col min="1" max="1" width="2.140625" bestFit="1" customWidth="1"/>
    <col min="2" max="2" width="35.85546875" customWidth="1"/>
    <col min="4" max="4" width="9" style="7"/>
    <col min="5" max="5" width="7" customWidth="1"/>
    <col min="7" max="7" width="9.140625" bestFit="1" customWidth="1"/>
    <col min="11" max="11" width="9.42578125" bestFit="1" customWidth="1"/>
    <col min="14" max="16" width="9.42578125" bestFit="1" customWidth="1"/>
    <col min="19" max="19" width="9.140625" bestFit="1" customWidth="1"/>
    <col min="22" max="22" width="9.140625" bestFit="1" customWidth="1"/>
    <col min="34" max="34" width="9.140625" bestFit="1" customWidth="1"/>
    <col min="37" max="37" width="9.140625" bestFit="1" customWidth="1"/>
    <col min="49" max="49" width="9.42578125" bestFit="1" customWidth="1"/>
    <col min="52" max="52" width="9.42578125" bestFit="1" customWidth="1"/>
  </cols>
  <sheetData>
    <row r="1" spans="1:7" ht="15">
      <c r="B1" s="11" t="s">
        <v>20</v>
      </c>
      <c r="C1" s="11"/>
      <c r="D1" s="6" t="s">
        <v>116</v>
      </c>
      <c r="E1" s="6" t="s">
        <v>132</v>
      </c>
      <c r="F1" s="158" t="s">
        <v>227</v>
      </c>
      <c r="G1" s="6" t="s">
        <v>250</v>
      </c>
    </row>
    <row r="2" spans="1:7">
      <c r="A2">
        <v>0</v>
      </c>
      <c r="B2" t="s">
        <v>21</v>
      </c>
      <c r="D2" s="8" t="s">
        <v>117</v>
      </c>
      <c r="E2">
        <v>2018</v>
      </c>
      <c r="F2" t="s">
        <v>228</v>
      </c>
      <c r="G2" s="7" t="s">
        <v>244</v>
      </c>
    </row>
    <row r="3" spans="1:7">
      <c r="B3" t="s">
        <v>22</v>
      </c>
      <c r="D3" s="8" t="s">
        <v>118</v>
      </c>
      <c r="E3">
        <v>2019</v>
      </c>
      <c r="F3" t="s">
        <v>229</v>
      </c>
      <c r="G3" s="7" t="s">
        <v>251</v>
      </c>
    </row>
    <row r="4" spans="1:7">
      <c r="B4" t="s">
        <v>23</v>
      </c>
      <c r="D4" s="8" t="s">
        <v>119</v>
      </c>
      <c r="E4">
        <v>2020</v>
      </c>
    </row>
    <row r="5" spans="1:7">
      <c r="B5" t="s">
        <v>25</v>
      </c>
      <c r="D5" s="8" t="s">
        <v>120</v>
      </c>
      <c r="E5" s="179">
        <v>2021</v>
      </c>
    </row>
    <row r="6" spans="1:7">
      <c r="B6" t="s">
        <v>26</v>
      </c>
      <c r="D6" s="8" t="s">
        <v>121</v>
      </c>
      <c r="E6" s="179">
        <v>2022</v>
      </c>
    </row>
    <row r="7" spans="1:7">
      <c r="B7" t="s">
        <v>27</v>
      </c>
      <c r="D7" s="8" t="s">
        <v>122</v>
      </c>
    </row>
    <row r="8" spans="1:7">
      <c r="B8" t="s">
        <v>28</v>
      </c>
      <c r="D8" s="8" t="s">
        <v>123</v>
      </c>
    </row>
    <row r="9" spans="1:7">
      <c r="B9" t="s">
        <v>29</v>
      </c>
      <c r="D9" s="8" t="s">
        <v>124</v>
      </c>
    </row>
    <row r="10" spans="1:7">
      <c r="B10" t="s">
        <v>30</v>
      </c>
      <c r="D10" s="8" t="s">
        <v>125</v>
      </c>
    </row>
    <row r="11" spans="1:7">
      <c r="B11" t="s">
        <v>24</v>
      </c>
      <c r="D11" s="8" t="s">
        <v>126</v>
      </c>
    </row>
    <row r="12" spans="1:7">
      <c r="B12" t="s">
        <v>99</v>
      </c>
      <c r="D12" s="8" t="s">
        <v>127</v>
      </c>
    </row>
    <row r="13" spans="1:7">
      <c r="B13" t="s">
        <v>101</v>
      </c>
      <c r="D13" s="8" t="s">
        <v>128</v>
      </c>
    </row>
    <row r="14" spans="1:7">
      <c r="B14" t="s">
        <v>226</v>
      </c>
      <c r="D14" s="23" t="s">
        <v>163</v>
      </c>
    </row>
    <row r="15" spans="1:7">
      <c r="B15" t="s">
        <v>31</v>
      </c>
    </row>
    <row r="16" spans="1:7">
      <c r="B16" t="s">
        <v>102</v>
      </c>
    </row>
    <row r="17" spans="2:4">
      <c r="B17" t="s">
        <v>32</v>
      </c>
    </row>
    <row r="18" spans="2:4">
      <c r="B18" t="s">
        <v>33</v>
      </c>
    </row>
    <row r="19" spans="2:4">
      <c r="B19" t="s">
        <v>34</v>
      </c>
    </row>
    <row r="20" spans="2:4">
      <c r="B20" t="s">
        <v>35</v>
      </c>
    </row>
    <row r="21" spans="2:4">
      <c r="B21" t="s">
        <v>36</v>
      </c>
    </row>
    <row r="22" spans="2:4">
      <c r="B22" t="s">
        <v>103</v>
      </c>
      <c r="D22" s="200" t="s">
        <v>261</v>
      </c>
    </row>
    <row r="23" spans="2:4">
      <c r="B23" t="s">
        <v>37</v>
      </c>
      <c r="D23" s="180" t="s">
        <v>262</v>
      </c>
    </row>
    <row r="24" spans="2:4">
      <c r="B24" t="s">
        <v>38</v>
      </c>
      <c r="D24" s="200" t="s">
        <v>263</v>
      </c>
    </row>
    <row r="25" spans="2:4">
      <c r="B25" t="s">
        <v>39</v>
      </c>
      <c r="D25" s="7" t="str">
        <f>"Необходимо ввести ссылку на обосновывающие материалы в формате: """ &amp; URL_FORMAT &amp; """ (смотри раздел ""Методология заполнения"" листа ""Инструкция"")"</f>
        <v>Необходимо ввести ссылку на обосновывающие материалы в формате: "https://portal.eias.ru/Portal/DownloadPage.aspx?type=12&amp;guid=????????-????-????-????-????????????" (смотри раздел "Методология заполнения" листа "Инструкция")</v>
      </c>
    </row>
    <row r="26" spans="2:4">
      <c r="B26" t="s">
        <v>40</v>
      </c>
    </row>
    <row r="27" spans="2:4">
      <c r="B27" t="s">
        <v>41</v>
      </c>
    </row>
    <row r="28" spans="2:4">
      <c r="B28" t="s">
        <v>42</v>
      </c>
    </row>
    <row r="29" spans="2:4">
      <c r="B29" t="s">
        <v>43</v>
      </c>
    </row>
    <row r="30" spans="2:4">
      <c r="B30" t="s">
        <v>44</v>
      </c>
    </row>
    <row r="31" spans="2:4">
      <c r="B31" t="s">
        <v>45</v>
      </c>
    </row>
    <row r="32" spans="2:4">
      <c r="B32" t="s">
        <v>46</v>
      </c>
    </row>
    <row r="33" spans="2:2">
      <c r="B33" t="s">
        <v>47</v>
      </c>
    </row>
    <row r="34" spans="2:2">
      <c r="B34" t="s">
        <v>100</v>
      </c>
    </row>
    <row r="35" spans="2:2">
      <c r="B35" t="s">
        <v>48</v>
      </c>
    </row>
    <row r="36" spans="2:2">
      <c r="B36" t="s">
        <v>49</v>
      </c>
    </row>
    <row r="37" spans="2:2">
      <c r="B37" t="s">
        <v>50</v>
      </c>
    </row>
    <row r="38" spans="2:2">
      <c r="B38" t="s">
        <v>51</v>
      </c>
    </row>
    <row r="39" spans="2:2">
      <c r="B39" t="s">
        <v>52</v>
      </c>
    </row>
    <row r="40" spans="2:2">
      <c r="B40" t="s">
        <v>53</v>
      </c>
    </row>
    <row r="41" spans="2:2">
      <c r="B41" t="s">
        <v>54</v>
      </c>
    </row>
    <row r="42" spans="2:2">
      <c r="B42" t="s">
        <v>55</v>
      </c>
    </row>
    <row r="43" spans="2:2">
      <c r="B43" t="s">
        <v>56</v>
      </c>
    </row>
    <row r="44" spans="2:2">
      <c r="B44" t="s">
        <v>57</v>
      </c>
    </row>
    <row r="45" spans="2:2">
      <c r="B45" t="s">
        <v>58</v>
      </c>
    </row>
    <row r="46" spans="2:2">
      <c r="B46" t="s">
        <v>59</v>
      </c>
    </row>
    <row r="47" spans="2:2">
      <c r="B47" t="s">
        <v>60</v>
      </c>
    </row>
    <row r="48" spans="2:2">
      <c r="B48" t="s">
        <v>61</v>
      </c>
    </row>
    <row r="49" spans="2:2">
      <c r="B49" t="s">
        <v>62</v>
      </c>
    </row>
    <row r="50" spans="2:2">
      <c r="B50" t="s">
        <v>63</v>
      </c>
    </row>
    <row r="51" spans="2:2">
      <c r="B51" t="s">
        <v>64</v>
      </c>
    </row>
    <row r="52" spans="2:2">
      <c r="B52" t="s">
        <v>65</v>
      </c>
    </row>
    <row r="53" spans="2:2">
      <c r="B53" t="s">
        <v>66</v>
      </c>
    </row>
    <row r="54" spans="2:2">
      <c r="B54" t="s">
        <v>67</v>
      </c>
    </row>
    <row r="55" spans="2:2">
      <c r="B55" t="s">
        <v>68</v>
      </c>
    </row>
    <row r="56" spans="2:2">
      <c r="B56" t="s">
        <v>225</v>
      </c>
    </row>
    <row r="57" spans="2:2">
      <c r="B57" t="s">
        <v>69</v>
      </c>
    </row>
    <row r="58" spans="2:2">
      <c r="B58" t="s">
        <v>70</v>
      </c>
    </row>
    <row r="59" spans="2:2">
      <c r="B59" t="s">
        <v>71</v>
      </c>
    </row>
    <row r="60" spans="2:2">
      <c r="B60" t="s">
        <v>72</v>
      </c>
    </row>
    <row r="61" spans="2:2">
      <c r="B61" t="s">
        <v>73</v>
      </c>
    </row>
    <row r="62" spans="2:2">
      <c r="B62" t="s">
        <v>74</v>
      </c>
    </row>
    <row r="63" spans="2:2">
      <c r="B63" t="s">
        <v>75</v>
      </c>
    </row>
    <row r="64" spans="2:2">
      <c r="B64" t="s">
        <v>76</v>
      </c>
    </row>
    <row r="65" spans="2:2">
      <c r="B65" t="s">
        <v>77</v>
      </c>
    </row>
    <row r="66" spans="2:2">
      <c r="B66" t="s">
        <v>78</v>
      </c>
    </row>
    <row r="67" spans="2:2">
      <c r="B67" t="s">
        <v>79</v>
      </c>
    </row>
    <row r="68" spans="2:2">
      <c r="B68" t="s">
        <v>80</v>
      </c>
    </row>
    <row r="69" spans="2:2">
      <c r="B69" t="s">
        <v>81</v>
      </c>
    </row>
    <row r="70" spans="2:2">
      <c r="B70" t="s">
        <v>82</v>
      </c>
    </row>
    <row r="71" spans="2:2">
      <c r="B71" t="s">
        <v>83</v>
      </c>
    </row>
    <row r="72" spans="2:2">
      <c r="B72" t="s">
        <v>84</v>
      </c>
    </row>
    <row r="73" spans="2:2">
      <c r="B73" t="s">
        <v>85</v>
      </c>
    </row>
    <row r="74" spans="2:2">
      <c r="B74" t="s">
        <v>86</v>
      </c>
    </row>
    <row r="75" spans="2:2">
      <c r="B75" t="s">
        <v>87</v>
      </c>
    </row>
    <row r="76" spans="2:2">
      <c r="B76" t="s">
        <v>88</v>
      </c>
    </row>
    <row r="77" spans="2:2">
      <c r="B77" t="s">
        <v>89</v>
      </c>
    </row>
    <row r="78" spans="2:2">
      <c r="B78" t="s">
        <v>90</v>
      </c>
    </row>
    <row r="79" spans="2:2">
      <c r="B79" t="s">
        <v>91</v>
      </c>
    </row>
    <row r="80" spans="2:2">
      <c r="B80" t="s">
        <v>92</v>
      </c>
    </row>
    <row r="81" spans="2:2">
      <c r="B81" t="s">
        <v>93</v>
      </c>
    </row>
    <row r="82" spans="2:2">
      <c r="B82" t="s">
        <v>94</v>
      </c>
    </row>
    <row r="83" spans="2:2">
      <c r="B83" t="s">
        <v>95</v>
      </c>
    </row>
    <row r="84" spans="2:2">
      <c r="B84" t="s">
        <v>96</v>
      </c>
    </row>
    <row r="85" spans="2:2">
      <c r="B85" t="s">
        <v>97</v>
      </c>
    </row>
    <row r="86" spans="2:2">
      <c r="B86" t="s">
        <v>98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et_union">
    <tabColor rgb="FFFFCC99"/>
  </sheetPr>
  <dimension ref="A1:O5"/>
  <sheetViews>
    <sheetView showGridLines="0" workbookViewId="0">
      <selection activeCell="D5" sqref="D5"/>
    </sheetView>
  </sheetViews>
  <sheetFormatPr defaultColWidth="9" defaultRowHeight="15"/>
  <cols>
    <col min="1" max="1" width="8.5703125" style="3" customWidth="1"/>
    <col min="2" max="2" width="14.85546875" style="3" customWidth="1"/>
    <col min="3" max="3" width="3.140625" style="3" customWidth="1"/>
    <col min="4" max="16384" width="9" style="3"/>
  </cols>
  <sheetData>
    <row r="1" spans="1:15">
      <c r="B1" s="12"/>
      <c r="C1" s="12"/>
    </row>
    <row r="2" spans="1:15">
      <c r="A2" s="2" t="s">
        <v>179</v>
      </c>
      <c r="D2" s="79"/>
      <c r="E2" s="79"/>
    </row>
    <row r="3" spans="1:15" s="47" customFormat="1" ht="15" customHeight="1">
      <c r="C3" s="56" t="s">
        <v>0</v>
      </c>
      <c r="D3" s="80">
        <v>1</v>
      </c>
      <c r="E3" s="177"/>
    </row>
    <row r="4" spans="1:15">
      <c r="A4" s="213" t="s">
        <v>400</v>
      </c>
    </row>
    <row r="5" spans="1:15" s="63" customFormat="1" ht="15" customHeight="1">
      <c r="C5" s="56"/>
      <c r="D5" s="255"/>
      <c r="E5" s="220"/>
      <c r="F5" s="216"/>
      <c r="G5" s="236">
        <f>SUM(H5:K5)</f>
        <v>0</v>
      </c>
      <c r="H5" s="237"/>
      <c r="I5" s="237"/>
      <c r="J5" s="237"/>
      <c r="K5" s="238"/>
      <c r="L5" s="75"/>
      <c r="M5" s="223"/>
      <c r="N5" s="224"/>
      <c r="O5" s="224"/>
    </row>
  </sheetData>
  <phoneticPr fontId="0" type="noConversion"/>
  <dataValidations xWindow="1172" yWindow="574" count="3">
    <dataValidation type="textLength" operator="lessThanOrEqual" allowBlank="1" showInputMessage="1" showErrorMessage="1" errorTitle="Ошибка" error="Допускается ввод не более 900 символов!" sqref="E3">
      <formula1>900</formula1>
    </dataValidation>
    <dataValidation type="decimal" allowBlank="1" showErrorMessage="1" errorTitle="Ошибка" error="Допускается ввод только действительных чисел!" sqref="G5:K5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5"/>
  </dataValidations>
  <pageMargins left="0.7" right="0.7" top="0.75" bottom="0.75" header="0.3" footer="0.3"/>
  <pageSetup paperSize="9" orientation="portrait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E38"/>
  <sheetViews>
    <sheetView showGridLines="0" showRowColHeaders="0" workbookViewId="0">
      <selection activeCell="L29" sqref="L29"/>
    </sheetView>
  </sheetViews>
  <sheetFormatPr defaultColWidth="9" defaultRowHeight="11.25"/>
  <cols>
    <col min="1" max="1" width="25.140625" bestFit="1" customWidth="1"/>
    <col min="2" max="2" width="21.140625" bestFit="1" customWidth="1"/>
  </cols>
  <sheetData>
    <row r="1" spans="1:3" ht="20.25" customHeight="1">
      <c r="A1" s="221" t="s">
        <v>7</v>
      </c>
      <c r="B1" s="221" t="s">
        <v>8</v>
      </c>
      <c r="C1" s="11"/>
    </row>
    <row r="2" spans="1:3">
      <c r="A2" s="1" t="s">
        <v>9</v>
      </c>
      <c r="B2" s="1" t="s">
        <v>210</v>
      </c>
    </row>
    <row r="3" spans="1:3">
      <c r="A3" s="1" t="s">
        <v>1</v>
      </c>
      <c r="B3" s="1" t="s">
        <v>13</v>
      </c>
    </row>
    <row r="4" spans="1:3">
      <c r="A4" s="1" t="s">
        <v>151</v>
      </c>
      <c r="B4" s="1" t="s">
        <v>129</v>
      </c>
    </row>
    <row r="5" spans="1:3">
      <c r="A5" s="1" t="s">
        <v>209</v>
      </c>
      <c r="B5" s="1" t="s">
        <v>10</v>
      </c>
    </row>
    <row r="6" spans="1:3">
      <c r="A6" s="1" t="s">
        <v>175</v>
      </c>
      <c r="B6" s="1" t="s">
        <v>153</v>
      </c>
    </row>
    <row r="7" spans="1:3">
      <c r="A7" s="1" t="s">
        <v>152</v>
      </c>
      <c r="B7" s="1" t="s">
        <v>211</v>
      </c>
    </row>
    <row r="8" spans="1:3">
      <c r="A8" s="1"/>
      <c r="B8" s="1" t="s">
        <v>212</v>
      </c>
    </row>
    <row r="9" spans="1:3">
      <c r="A9" s="1"/>
      <c r="B9" s="1" t="s">
        <v>107</v>
      </c>
    </row>
    <row r="10" spans="1:3">
      <c r="A10" s="1"/>
      <c r="B10" s="1" t="s">
        <v>130</v>
      </c>
    </row>
    <row r="11" spans="1:3">
      <c r="A11" s="1"/>
      <c r="B11" s="1" t="s">
        <v>234</v>
      </c>
    </row>
    <row r="12" spans="1:3">
      <c r="A12" s="1"/>
      <c r="B12" s="1" t="s">
        <v>235</v>
      </c>
    </row>
    <row r="13" spans="1:3">
      <c r="A13" s="1"/>
      <c r="B13" s="1" t="s">
        <v>11</v>
      </c>
    </row>
    <row r="14" spans="1:3">
      <c r="A14" s="1"/>
      <c r="B14" s="1" t="s">
        <v>406</v>
      </c>
    </row>
    <row r="15" spans="1:3">
      <c r="A15" s="1"/>
      <c r="B15" s="1" t="s">
        <v>12</v>
      </c>
    </row>
    <row r="16" spans="1:3">
      <c r="A16" s="1"/>
      <c r="B16" s="1" t="s">
        <v>407</v>
      </c>
    </row>
    <row r="17" spans="2:2">
      <c r="B17" s="1" t="s">
        <v>236</v>
      </c>
    </row>
    <row r="18" spans="2:2">
      <c r="B18" s="1" t="s">
        <v>14</v>
      </c>
    </row>
    <row r="19" spans="2:2">
      <c r="B19" s="1" t="s">
        <v>408</v>
      </c>
    </row>
    <row r="20" spans="2:2">
      <c r="B20" s="1" t="s">
        <v>237</v>
      </c>
    </row>
    <row r="21" spans="2:2">
      <c r="B21" s="1" t="s">
        <v>15</v>
      </c>
    </row>
    <row r="22" spans="2:2">
      <c r="B22" s="1" t="s">
        <v>2</v>
      </c>
    </row>
    <row r="23" spans="2:2">
      <c r="B23" s="1" t="s">
        <v>131</v>
      </c>
    </row>
    <row r="24" spans="2:2">
      <c r="B24" s="1" t="s">
        <v>409</v>
      </c>
    </row>
    <row r="33" spans="4:5" ht="18.75">
      <c r="D33" s="10"/>
    </row>
    <row r="38" spans="4:5" ht="18.75">
      <c r="E38" s="10"/>
    </row>
  </sheetData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01">
    <tabColor indexed="47"/>
  </sheetPr>
  <dimension ref="A1"/>
  <sheetViews>
    <sheetView workbookViewId="0">
      <selection activeCell="K31" sqref="K31"/>
    </sheetView>
  </sheetViews>
  <sheetFormatPr defaultColWidth="9" defaultRowHeight="11.25"/>
  <cols>
    <col min="1" max="16384" width="9" style="178"/>
  </cols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11">
    <tabColor indexed="47"/>
  </sheetPr>
  <dimension ref="A1"/>
  <sheetViews>
    <sheetView workbookViewId="0">
      <selection activeCell="W44" sqref="W44"/>
    </sheetView>
  </sheetViews>
  <sheetFormatPr defaultColWidth="9" defaultRowHeight="11.25"/>
  <sheetData/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>
      <selection activeCell="K17" sqref="K17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Prov">
    <tabColor indexed="47"/>
  </sheetPr>
  <dimension ref="A1"/>
  <sheetViews>
    <sheetView showGridLines="0" workbookViewId="0">
      <selection activeCell="I41" sqref="I41"/>
    </sheetView>
  </sheetViews>
  <sheetFormatPr defaultColWidth="9" defaultRowHeight="11.25"/>
  <cols>
    <col min="1" max="16384" width="9" style="178"/>
  </cols>
  <sheetData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Button">
    <tabColor indexed="47"/>
  </sheetPr>
  <dimension ref="B1:E38"/>
  <sheetViews>
    <sheetView showGridLines="0" workbookViewId="0">
      <selection sqref="A1:IV21"/>
    </sheetView>
  </sheetViews>
  <sheetFormatPr defaultColWidth="9" defaultRowHeight="11.25"/>
  <sheetData>
    <row r="1" spans="2:3" ht="52.5" customHeight="1">
      <c r="B1" s="11"/>
      <c r="C1" s="11"/>
    </row>
    <row r="33" spans="4:5" ht="15.75">
      <c r="D33" s="9"/>
    </row>
    <row r="38" spans="4:5" ht="15.75">
      <c r="E38" s="9"/>
    </row>
  </sheetData>
  <phoneticPr fontId="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struction">
    <tabColor indexed="47"/>
  </sheetPr>
  <dimension ref="A1"/>
  <sheetViews>
    <sheetView showGridLines="0" zoomScaleNormal="100" workbookViewId="0">
      <selection activeCell="D53" sqref="D53"/>
    </sheetView>
  </sheetViews>
  <sheetFormatPr defaultColWidth="9" defaultRowHeight="11.25"/>
  <cols>
    <col min="1" max="16384" width="9" style="164"/>
  </cols>
  <sheetData/>
  <sheetProtection formatColumns="0" formatRows="0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indexed="47"/>
  </sheetPr>
  <dimension ref="A1"/>
  <sheetViews>
    <sheetView showGridLines="0" workbookViewId="0">
      <selection activeCell="D53" sqref="D53"/>
    </sheetView>
  </sheetViews>
  <sheetFormatPr defaultColWidth="9" defaultRowHeight="11.25"/>
  <cols>
    <col min="1" max="16384" width="9" style="165"/>
  </cols>
  <sheetData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S142"/>
  <sheetViews>
    <sheetView showGridLines="0" workbookViewId="0">
      <selection activeCell="I18" sqref="I18"/>
    </sheetView>
  </sheetViews>
  <sheetFormatPr defaultColWidth="9" defaultRowHeight="11.25"/>
  <cols>
    <col min="1" max="1" width="9" style="1"/>
    <col min="2" max="2" width="22.85546875" style="1" bestFit="1" customWidth="1"/>
    <col min="3" max="16384" width="9" style="1"/>
  </cols>
  <sheetData>
    <row r="1" spans="1:19">
      <c r="B1" s="1" t="s">
        <v>977</v>
      </c>
      <c r="C1" s="1" t="s">
        <v>978</v>
      </c>
      <c r="D1" s="1" t="s">
        <v>113</v>
      </c>
      <c r="E1" s="1" t="s">
        <v>979</v>
      </c>
      <c r="F1" s="1" t="s">
        <v>114</v>
      </c>
      <c r="G1" s="1" t="s">
        <v>115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980</v>
      </c>
      <c r="M1" s="1" t="s">
        <v>981</v>
      </c>
      <c r="N1" s="1" t="s">
        <v>982</v>
      </c>
      <c r="O1" s="1" t="s">
        <v>983</v>
      </c>
      <c r="P1" s="1" t="s">
        <v>147</v>
      </c>
      <c r="Q1" s="1" t="s">
        <v>984</v>
      </c>
      <c r="R1" s="1" t="s">
        <v>985</v>
      </c>
      <c r="S1" s="1" t="s">
        <v>1501</v>
      </c>
    </row>
    <row r="2" spans="1:19">
      <c r="A2" s="1">
        <v>1</v>
      </c>
      <c r="B2" s="1" t="s">
        <v>986</v>
      </c>
      <c r="C2" s="1" t="s">
        <v>58</v>
      </c>
      <c r="H2" s="1" t="s">
        <v>987</v>
      </c>
      <c r="I2" s="1" t="s">
        <v>988</v>
      </c>
      <c r="J2" s="1" t="s">
        <v>989</v>
      </c>
      <c r="K2" s="1" t="s">
        <v>990</v>
      </c>
      <c r="Q2" s="1" t="s">
        <v>991</v>
      </c>
      <c r="R2" s="1" t="s">
        <v>992</v>
      </c>
      <c r="S2" s="1" t="s">
        <v>1502</v>
      </c>
    </row>
    <row r="3" spans="1:19">
      <c r="A3" s="1">
        <v>2</v>
      </c>
      <c r="B3" s="1" t="s">
        <v>986</v>
      </c>
      <c r="C3" s="1" t="s">
        <v>58</v>
      </c>
      <c r="H3" s="1" t="s">
        <v>993</v>
      </c>
      <c r="I3" s="1" t="s">
        <v>994</v>
      </c>
      <c r="J3" s="1" t="s">
        <v>995</v>
      </c>
      <c r="K3" s="1" t="s">
        <v>996</v>
      </c>
      <c r="L3" s="1" t="s">
        <v>997</v>
      </c>
      <c r="Q3" s="1" t="s">
        <v>991</v>
      </c>
      <c r="R3" s="1" t="s">
        <v>992</v>
      </c>
      <c r="S3" s="1" t="s">
        <v>1502</v>
      </c>
    </row>
    <row r="4" spans="1:19">
      <c r="A4" s="1">
        <v>3</v>
      </c>
      <c r="B4" s="1" t="s">
        <v>986</v>
      </c>
      <c r="C4" s="1" t="s">
        <v>58</v>
      </c>
      <c r="H4" s="1" t="s">
        <v>998</v>
      </c>
      <c r="I4" s="1" t="s">
        <v>999</v>
      </c>
      <c r="J4" s="1" t="s">
        <v>1000</v>
      </c>
      <c r="K4" s="1" t="s">
        <v>990</v>
      </c>
      <c r="Q4" s="1" t="s">
        <v>991</v>
      </c>
      <c r="R4" s="1" t="s">
        <v>992</v>
      </c>
      <c r="S4" s="1" t="s">
        <v>1502</v>
      </c>
    </row>
    <row r="5" spans="1:19">
      <c r="A5" s="1">
        <v>4</v>
      </c>
      <c r="B5" s="1" t="s">
        <v>986</v>
      </c>
      <c r="C5" s="1" t="s">
        <v>58</v>
      </c>
      <c r="H5" s="1" t="s">
        <v>1001</v>
      </c>
      <c r="I5" s="1" t="s">
        <v>1002</v>
      </c>
      <c r="J5" s="1" t="s">
        <v>1003</v>
      </c>
      <c r="K5" s="1" t="s">
        <v>1004</v>
      </c>
      <c r="L5" s="1" t="s">
        <v>1005</v>
      </c>
      <c r="Q5" s="1" t="s">
        <v>991</v>
      </c>
      <c r="R5" s="1" t="s">
        <v>992</v>
      </c>
      <c r="S5" s="1" t="s">
        <v>1502</v>
      </c>
    </row>
    <row r="6" spans="1:19">
      <c r="A6" s="1">
        <v>5</v>
      </c>
      <c r="B6" s="1" t="s">
        <v>986</v>
      </c>
      <c r="C6" s="1" t="s">
        <v>58</v>
      </c>
      <c r="H6" s="1" t="s">
        <v>1006</v>
      </c>
      <c r="I6" s="1" t="s">
        <v>1007</v>
      </c>
      <c r="J6" s="1" t="s">
        <v>1008</v>
      </c>
      <c r="K6" s="1" t="s">
        <v>1009</v>
      </c>
      <c r="Q6" s="1" t="s">
        <v>1010</v>
      </c>
      <c r="R6" s="1" t="s">
        <v>1011</v>
      </c>
      <c r="S6" s="1" t="s">
        <v>1502</v>
      </c>
    </row>
    <row r="7" spans="1:19">
      <c r="A7" s="1">
        <v>6</v>
      </c>
      <c r="B7" s="1" t="s">
        <v>986</v>
      </c>
      <c r="C7" s="1" t="s">
        <v>58</v>
      </c>
      <c r="H7" s="1" t="s">
        <v>1012</v>
      </c>
      <c r="I7" s="1" t="s">
        <v>1013</v>
      </c>
      <c r="J7" s="1" t="s">
        <v>1008</v>
      </c>
      <c r="K7" s="1" t="s">
        <v>1014</v>
      </c>
      <c r="Q7" s="1" t="s">
        <v>1017</v>
      </c>
      <c r="R7" s="1" t="s">
        <v>1018</v>
      </c>
      <c r="S7" s="1" t="s">
        <v>1502</v>
      </c>
    </row>
    <row r="8" spans="1:19">
      <c r="A8" s="1">
        <v>7</v>
      </c>
      <c r="B8" s="1" t="s">
        <v>986</v>
      </c>
      <c r="C8" s="1" t="s">
        <v>58</v>
      </c>
      <c r="H8" s="1" t="s">
        <v>1012</v>
      </c>
      <c r="I8" s="1" t="s">
        <v>1013</v>
      </c>
      <c r="J8" s="1" t="s">
        <v>1008</v>
      </c>
      <c r="K8" s="1" t="s">
        <v>1014</v>
      </c>
      <c r="Q8" s="1" t="s">
        <v>1015</v>
      </c>
      <c r="R8" s="1" t="s">
        <v>1016</v>
      </c>
      <c r="S8" s="1" t="s">
        <v>1502</v>
      </c>
    </row>
    <row r="9" spans="1:19">
      <c r="A9" s="1">
        <v>8</v>
      </c>
      <c r="B9" s="1" t="s">
        <v>986</v>
      </c>
      <c r="C9" s="1" t="s">
        <v>58</v>
      </c>
      <c r="H9" s="1" t="s">
        <v>1019</v>
      </c>
      <c r="I9" s="1" t="s">
        <v>1020</v>
      </c>
      <c r="J9" s="1" t="s">
        <v>1008</v>
      </c>
      <c r="K9" s="1" t="s">
        <v>1021</v>
      </c>
      <c r="Q9" s="1" t="s">
        <v>1015</v>
      </c>
      <c r="R9" s="1" t="s">
        <v>1016</v>
      </c>
      <c r="S9" s="1" t="s">
        <v>1502</v>
      </c>
    </row>
    <row r="10" spans="1:19">
      <c r="A10" s="1">
        <v>9</v>
      </c>
      <c r="B10" s="1" t="s">
        <v>986</v>
      </c>
      <c r="C10" s="1" t="s">
        <v>58</v>
      </c>
      <c r="H10" s="1" t="s">
        <v>1022</v>
      </c>
      <c r="I10" s="1" t="s">
        <v>1023</v>
      </c>
      <c r="J10" s="1" t="s">
        <v>1024</v>
      </c>
      <c r="K10" s="1" t="s">
        <v>1025</v>
      </c>
      <c r="Q10" s="1" t="s">
        <v>991</v>
      </c>
      <c r="R10" s="1" t="s">
        <v>992</v>
      </c>
      <c r="S10" s="1" t="s">
        <v>1502</v>
      </c>
    </row>
    <row r="11" spans="1:19">
      <c r="A11" s="1">
        <v>10</v>
      </c>
      <c r="B11" s="1" t="s">
        <v>986</v>
      </c>
      <c r="C11" s="1" t="s">
        <v>58</v>
      </c>
      <c r="H11" s="1" t="s">
        <v>1026</v>
      </c>
      <c r="I11" s="1" t="s">
        <v>1027</v>
      </c>
      <c r="J11" s="1" t="s">
        <v>1024</v>
      </c>
      <c r="K11" s="1" t="s">
        <v>1520</v>
      </c>
      <c r="Q11" s="1" t="s">
        <v>991</v>
      </c>
      <c r="R11" s="1" t="s">
        <v>992</v>
      </c>
      <c r="S11" s="1" t="s">
        <v>1502</v>
      </c>
    </row>
    <row r="12" spans="1:19">
      <c r="A12" s="1">
        <v>11</v>
      </c>
      <c r="B12" s="1" t="s">
        <v>986</v>
      </c>
      <c r="C12" s="1" t="s">
        <v>58</v>
      </c>
      <c r="H12" s="1" t="s">
        <v>1028</v>
      </c>
      <c r="I12" s="1" t="s">
        <v>1029</v>
      </c>
      <c r="J12" s="1" t="s">
        <v>1024</v>
      </c>
      <c r="K12" s="1" t="s">
        <v>1030</v>
      </c>
      <c r="L12" s="1" t="s">
        <v>1031</v>
      </c>
      <c r="Q12" s="1" t="s">
        <v>1032</v>
      </c>
      <c r="R12" s="1" t="s">
        <v>1033</v>
      </c>
      <c r="S12" s="1" t="s">
        <v>1502</v>
      </c>
    </row>
    <row r="13" spans="1:19">
      <c r="A13" s="1">
        <v>12</v>
      </c>
      <c r="B13" s="1" t="s">
        <v>986</v>
      </c>
      <c r="C13" s="1" t="s">
        <v>58</v>
      </c>
      <c r="H13" s="1" t="s">
        <v>1034</v>
      </c>
      <c r="I13" s="1" t="s">
        <v>1035</v>
      </c>
      <c r="J13" s="1" t="s">
        <v>1036</v>
      </c>
      <c r="K13" s="1" t="s">
        <v>1037</v>
      </c>
      <c r="Q13" s="1" t="s">
        <v>991</v>
      </c>
      <c r="R13" s="1" t="s">
        <v>992</v>
      </c>
      <c r="S13" s="1" t="s">
        <v>1502</v>
      </c>
    </row>
    <row r="14" spans="1:19">
      <c r="A14" s="1">
        <v>13</v>
      </c>
      <c r="B14" s="1" t="s">
        <v>986</v>
      </c>
      <c r="C14" s="1" t="s">
        <v>58</v>
      </c>
      <c r="H14" s="1" t="s">
        <v>1038</v>
      </c>
      <c r="I14" s="1" t="s">
        <v>1039</v>
      </c>
      <c r="J14" s="1" t="s">
        <v>1040</v>
      </c>
      <c r="K14" s="1" t="s">
        <v>1041</v>
      </c>
      <c r="Q14" s="1" t="s">
        <v>1042</v>
      </c>
      <c r="R14" s="1" t="s">
        <v>1043</v>
      </c>
      <c r="S14" s="1" t="s">
        <v>1502</v>
      </c>
    </row>
    <row r="15" spans="1:19">
      <c r="A15" s="1">
        <v>14</v>
      </c>
      <c r="B15" s="1" t="s">
        <v>986</v>
      </c>
      <c r="C15" s="1" t="s">
        <v>58</v>
      </c>
      <c r="H15" s="1" t="s">
        <v>1044</v>
      </c>
      <c r="I15" s="1" t="s">
        <v>1045</v>
      </c>
      <c r="J15" s="1" t="s">
        <v>1046</v>
      </c>
      <c r="K15" s="1" t="s">
        <v>1047</v>
      </c>
      <c r="L15" s="1" t="s">
        <v>1048</v>
      </c>
      <c r="Q15" s="1" t="s">
        <v>991</v>
      </c>
      <c r="R15" s="1" t="s">
        <v>992</v>
      </c>
      <c r="S15" s="1" t="s">
        <v>1502</v>
      </c>
    </row>
    <row r="16" spans="1:19">
      <c r="A16" s="1">
        <v>15</v>
      </c>
      <c r="B16" s="1" t="s">
        <v>986</v>
      </c>
      <c r="C16" s="1" t="s">
        <v>58</v>
      </c>
      <c r="H16" s="1" t="s">
        <v>1049</v>
      </c>
      <c r="I16" s="1" t="s">
        <v>1050</v>
      </c>
      <c r="J16" s="1" t="s">
        <v>1051</v>
      </c>
      <c r="K16" s="1" t="s">
        <v>1052</v>
      </c>
      <c r="L16" s="1" t="s">
        <v>1053</v>
      </c>
      <c r="Q16" s="1" t="s">
        <v>991</v>
      </c>
      <c r="R16" s="1" t="s">
        <v>992</v>
      </c>
      <c r="S16" s="1" t="s">
        <v>1502</v>
      </c>
    </row>
    <row r="17" spans="1:19">
      <c r="A17" s="1">
        <v>16</v>
      </c>
      <c r="B17" s="1" t="s">
        <v>986</v>
      </c>
      <c r="C17" s="1" t="s">
        <v>58</v>
      </c>
      <c r="H17" s="1" t="s">
        <v>1054</v>
      </c>
      <c r="I17" s="1" t="s">
        <v>1055</v>
      </c>
      <c r="J17" s="1" t="s">
        <v>1056</v>
      </c>
      <c r="K17" s="1" t="s">
        <v>1057</v>
      </c>
      <c r="L17" s="1" t="s">
        <v>1058</v>
      </c>
      <c r="Q17" s="1" t="s">
        <v>991</v>
      </c>
      <c r="R17" s="1" t="s">
        <v>992</v>
      </c>
      <c r="S17" s="1" t="s">
        <v>1502</v>
      </c>
    </row>
    <row r="18" spans="1:19">
      <c r="A18" s="1">
        <v>17</v>
      </c>
      <c r="B18" s="1" t="s">
        <v>986</v>
      </c>
      <c r="C18" s="1" t="s">
        <v>58</v>
      </c>
      <c r="H18" s="1" t="s">
        <v>1059</v>
      </c>
      <c r="I18" s="1" t="s">
        <v>1060</v>
      </c>
      <c r="J18" s="1" t="s">
        <v>1061</v>
      </c>
      <c r="K18" s="1" t="s">
        <v>1062</v>
      </c>
      <c r="Q18" s="1" t="s">
        <v>1042</v>
      </c>
      <c r="R18" s="1" t="s">
        <v>1043</v>
      </c>
      <c r="S18" s="1" t="s">
        <v>1502</v>
      </c>
    </row>
    <row r="19" spans="1:19">
      <c r="A19" s="1">
        <v>18</v>
      </c>
      <c r="B19" s="1" t="s">
        <v>986</v>
      </c>
      <c r="C19" s="1" t="s">
        <v>58</v>
      </c>
      <c r="H19" s="1" t="s">
        <v>1063</v>
      </c>
      <c r="I19" s="1" t="s">
        <v>1064</v>
      </c>
      <c r="J19" s="1" t="s">
        <v>1065</v>
      </c>
      <c r="K19" s="1" t="s">
        <v>1066</v>
      </c>
      <c r="Q19" s="1" t="s">
        <v>1017</v>
      </c>
      <c r="R19" s="1" t="s">
        <v>1018</v>
      </c>
      <c r="S19" s="1" t="s">
        <v>1502</v>
      </c>
    </row>
    <row r="20" spans="1:19">
      <c r="A20" s="1">
        <v>19</v>
      </c>
      <c r="B20" s="1" t="s">
        <v>986</v>
      </c>
      <c r="C20" s="1" t="s">
        <v>58</v>
      </c>
      <c r="H20" s="1" t="s">
        <v>1067</v>
      </c>
      <c r="I20" s="1" t="s">
        <v>1068</v>
      </c>
      <c r="J20" s="1" t="s">
        <v>1069</v>
      </c>
      <c r="K20" s="1" t="s">
        <v>1070</v>
      </c>
      <c r="L20" s="1" t="s">
        <v>1071</v>
      </c>
      <c r="Q20" s="1" t="s">
        <v>1010</v>
      </c>
      <c r="R20" s="1" t="s">
        <v>1011</v>
      </c>
      <c r="S20" s="1" t="s">
        <v>1502</v>
      </c>
    </row>
    <row r="21" spans="1:19">
      <c r="A21" s="1">
        <v>20</v>
      </c>
      <c r="B21" s="1" t="s">
        <v>986</v>
      </c>
      <c r="C21" s="1" t="s">
        <v>58</v>
      </c>
      <c r="H21" s="1" t="s">
        <v>1105</v>
      </c>
      <c r="I21" s="1" t="s">
        <v>1481</v>
      </c>
      <c r="J21" s="1" t="s">
        <v>1106</v>
      </c>
      <c r="K21" s="1" t="s">
        <v>1107</v>
      </c>
      <c r="L21" s="1" t="s">
        <v>1108</v>
      </c>
      <c r="Q21" s="1" t="s">
        <v>1017</v>
      </c>
      <c r="R21" s="1" t="s">
        <v>1018</v>
      </c>
      <c r="S21" s="1" t="s">
        <v>1502</v>
      </c>
    </row>
    <row r="22" spans="1:19">
      <c r="A22" s="1">
        <v>21</v>
      </c>
      <c r="B22" s="1" t="s">
        <v>986</v>
      </c>
      <c r="C22" s="1" t="s">
        <v>58</v>
      </c>
      <c r="H22" s="1" t="s">
        <v>1072</v>
      </c>
      <c r="I22" s="1" t="s">
        <v>1073</v>
      </c>
      <c r="J22" s="1" t="s">
        <v>1074</v>
      </c>
      <c r="K22" s="1" t="s">
        <v>1075</v>
      </c>
      <c r="L22" s="1" t="s">
        <v>1076</v>
      </c>
      <c r="Q22" s="1" t="s">
        <v>991</v>
      </c>
      <c r="R22" s="1" t="s">
        <v>992</v>
      </c>
      <c r="S22" s="1" t="s">
        <v>1502</v>
      </c>
    </row>
    <row r="23" spans="1:19">
      <c r="A23" s="1">
        <v>22</v>
      </c>
      <c r="B23" s="1" t="s">
        <v>986</v>
      </c>
      <c r="C23" s="1" t="s">
        <v>58</v>
      </c>
      <c r="H23" s="1" t="s">
        <v>1077</v>
      </c>
      <c r="I23" s="1" t="s">
        <v>1078</v>
      </c>
      <c r="J23" s="1" t="s">
        <v>1079</v>
      </c>
      <c r="K23" s="1" t="s">
        <v>1075</v>
      </c>
      <c r="Q23" s="1" t="s">
        <v>991</v>
      </c>
      <c r="R23" s="1" t="s">
        <v>992</v>
      </c>
      <c r="S23" s="1" t="s">
        <v>1502</v>
      </c>
    </row>
    <row r="24" spans="1:19">
      <c r="A24" s="1">
        <v>23</v>
      </c>
      <c r="B24" s="1" t="s">
        <v>986</v>
      </c>
      <c r="C24" s="1" t="s">
        <v>58</v>
      </c>
      <c r="H24" s="1" t="s">
        <v>1080</v>
      </c>
      <c r="I24" s="1" t="s">
        <v>1081</v>
      </c>
      <c r="J24" s="1" t="s">
        <v>1082</v>
      </c>
      <c r="K24" s="1" t="s">
        <v>1083</v>
      </c>
      <c r="L24" s="1" t="s">
        <v>1084</v>
      </c>
      <c r="Q24" s="1" t="s">
        <v>1085</v>
      </c>
      <c r="R24" s="1" t="s">
        <v>1086</v>
      </c>
      <c r="S24" s="1" t="s">
        <v>1502</v>
      </c>
    </row>
    <row r="25" spans="1:19">
      <c r="A25" s="1">
        <v>24</v>
      </c>
      <c r="B25" s="1" t="s">
        <v>986</v>
      </c>
      <c r="C25" s="1" t="s">
        <v>58</v>
      </c>
      <c r="H25" s="1" t="s">
        <v>1503</v>
      </c>
      <c r="I25" s="1" t="s">
        <v>1504</v>
      </c>
      <c r="J25" s="1" t="s">
        <v>1505</v>
      </c>
      <c r="K25" s="1" t="s">
        <v>1252</v>
      </c>
      <c r="L25" s="1" t="s">
        <v>1506</v>
      </c>
      <c r="Q25" s="1" t="s">
        <v>1010</v>
      </c>
      <c r="R25" s="1" t="s">
        <v>1011</v>
      </c>
      <c r="S25" s="1" t="s">
        <v>1502</v>
      </c>
    </row>
    <row r="26" spans="1:19">
      <c r="A26" s="1">
        <v>25</v>
      </c>
      <c r="B26" s="1" t="s">
        <v>986</v>
      </c>
      <c r="C26" s="1" t="s">
        <v>58</v>
      </c>
      <c r="H26" s="1" t="s">
        <v>1087</v>
      </c>
      <c r="I26" s="1" t="s">
        <v>1088</v>
      </c>
      <c r="J26" s="1" t="s">
        <v>1089</v>
      </c>
      <c r="K26" s="1" t="s">
        <v>1090</v>
      </c>
      <c r="Q26" s="1" t="s">
        <v>991</v>
      </c>
      <c r="R26" s="1" t="s">
        <v>992</v>
      </c>
      <c r="S26" s="1" t="s">
        <v>1502</v>
      </c>
    </row>
    <row r="27" spans="1:19">
      <c r="A27" s="1">
        <v>26</v>
      </c>
      <c r="B27" s="1" t="s">
        <v>986</v>
      </c>
      <c r="C27" s="1" t="s">
        <v>58</v>
      </c>
      <c r="H27" s="1" t="s">
        <v>1091</v>
      </c>
      <c r="I27" s="1" t="s">
        <v>1092</v>
      </c>
      <c r="J27" s="1" t="s">
        <v>1093</v>
      </c>
      <c r="K27" s="1" t="s">
        <v>1094</v>
      </c>
      <c r="Q27" s="1" t="s">
        <v>991</v>
      </c>
      <c r="R27" s="1" t="s">
        <v>992</v>
      </c>
      <c r="S27" s="1" t="s">
        <v>1502</v>
      </c>
    </row>
    <row r="28" spans="1:19">
      <c r="A28" s="1">
        <v>27</v>
      </c>
      <c r="B28" s="1" t="s">
        <v>986</v>
      </c>
      <c r="C28" s="1" t="s">
        <v>58</v>
      </c>
      <c r="H28" s="1" t="s">
        <v>1095</v>
      </c>
      <c r="I28" s="1" t="s">
        <v>1096</v>
      </c>
      <c r="J28" s="1" t="s">
        <v>1097</v>
      </c>
      <c r="K28" s="1" t="s">
        <v>1098</v>
      </c>
      <c r="Q28" s="1" t="s">
        <v>1099</v>
      </c>
      <c r="R28" s="1" t="s">
        <v>1100</v>
      </c>
      <c r="S28" s="1" t="s">
        <v>1502</v>
      </c>
    </row>
    <row r="29" spans="1:19">
      <c r="A29" s="1">
        <v>28</v>
      </c>
      <c r="B29" s="1" t="s">
        <v>986</v>
      </c>
      <c r="C29" s="1" t="s">
        <v>58</v>
      </c>
      <c r="H29" s="1" t="s">
        <v>1101</v>
      </c>
      <c r="I29" s="1" t="s">
        <v>1102</v>
      </c>
      <c r="J29" s="1" t="s">
        <v>1103</v>
      </c>
      <c r="K29" s="1" t="s">
        <v>990</v>
      </c>
      <c r="L29" s="1" t="s">
        <v>1104</v>
      </c>
      <c r="Q29" s="1" t="s">
        <v>991</v>
      </c>
      <c r="R29" s="1" t="s">
        <v>992</v>
      </c>
      <c r="S29" s="1" t="s">
        <v>1502</v>
      </c>
    </row>
    <row r="30" spans="1:19">
      <c r="A30" s="1">
        <v>29</v>
      </c>
      <c r="B30" s="1" t="s">
        <v>986</v>
      </c>
      <c r="C30" s="1" t="s">
        <v>58</v>
      </c>
      <c r="H30" s="1" t="s">
        <v>1109</v>
      </c>
      <c r="I30" s="1" t="s">
        <v>1110</v>
      </c>
      <c r="J30" s="1" t="s">
        <v>1111</v>
      </c>
      <c r="K30" s="1" t="s">
        <v>1112</v>
      </c>
      <c r="Q30" s="1" t="s">
        <v>1017</v>
      </c>
      <c r="R30" s="1" t="s">
        <v>1018</v>
      </c>
      <c r="S30" s="1" t="s">
        <v>1502</v>
      </c>
    </row>
    <row r="31" spans="1:19">
      <c r="A31" s="1">
        <v>30</v>
      </c>
      <c r="B31" s="1" t="s">
        <v>986</v>
      </c>
      <c r="C31" s="1" t="s">
        <v>58</v>
      </c>
      <c r="H31" s="1" t="s">
        <v>1113</v>
      </c>
      <c r="I31" s="1" t="s">
        <v>1114</v>
      </c>
      <c r="J31" s="1" t="s">
        <v>1115</v>
      </c>
      <c r="K31" s="1" t="s">
        <v>1098</v>
      </c>
      <c r="L31" s="1" t="s">
        <v>1116</v>
      </c>
      <c r="Q31" s="1" t="s">
        <v>1117</v>
      </c>
      <c r="R31" s="1" t="s">
        <v>1118</v>
      </c>
      <c r="S31" s="1" t="s">
        <v>1502</v>
      </c>
    </row>
    <row r="32" spans="1:19">
      <c r="A32" s="1">
        <v>31</v>
      </c>
      <c r="B32" s="1" t="s">
        <v>986</v>
      </c>
      <c r="C32" s="1" t="s">
        <v>58</v>
      </c>
      <c r="H32" s="1" t="s">
        <v>1119</v>
      </c>
      <c r="I32" s="1" t="s">
        <v>1120</v>
      </c>
      <c r="J32" s="1" t="s">
        <v>1121</v>
      </c>
      <c r="K32" s="1" t="s">
        <v>1122</v>
      </c>
      <c r="Q32" s="1" t="s">
        <v>1017</v>
      </c>
      <c r="R32" s="1" t="s">
        <v>1018</v>
      </c>
      <c r="S32" s="1" t="s">
        <v>1502</v>
      </c>
    </row>
    <row r="33" spans="1:19">
      <c r="A33" s="1">
        <v>32</v>
      </c>
      <c r="B33" s="1" t="s">
        <v>986</v>
      </c>
      <c r="C33" s="1" t="s">
        <v>58</v>
      </c>
      <c r="H33" s="1" t="s">
        <v>1119</v>
      </c>
      <c r="I33" s="1" t="s">
        <v>1120</v>
      </c>
      <c r="J33" s="1" t="s">
        <v>1121</v>
      </c>
      <c r="K33" s="1" t="s">
        <v>1122</v>
      </c>
      <c r="Q33" s="1" t="s">
        <v>1123</v>
      </c>
      <c r="R33" s="1" t="s">
        <v>1124</v>
      </c>
      <c r="S33" s="1" t="s">
        <v>1502</v>
      </c>
    </row>
    <row r="34" spans="1:19">
      <c r="A34" s="1">
        <v>33</v>
      </c>
      <c r="B34" s="1" t="s">
        <v>986</v>
      </c>
      <c r="C34" s="1" t="s">
        <v>58</v>
      </c>
      <c r="H34" s="1" t="s">
        <v>1125</v>
      </c>
      <c r="I34" s="1" t="s">
        <v>1126</v>
      </c>
      <c r="J34" s="1" t="s">
        <v>1127</v>
      </c>
      <c r="K34" s="1" t="s">
        <v>1128</v>
      </c>
      <c r="L34" s="1" t="s">
        <v>1129</v>
      </c>
      <c r="Q34" s="1" t="s">
        <v>1123</v>
      </c>
      <c r="R34" s="1" t="s">
        <v>1124</v>
      </c>
      <c r="S34" s="1" t="s">
        <v>1502</v>
      </c>
    </row>
    <row r="35" spans="1:19">
      <c r="A35" s="1">
        <v>34</v>
      </c>
      <c r="B35" s="1" t="s">
        <v>986</v>
      </c>
      <c r="C35" s="1" t="s">
        <v>58</v>
      </c>
      <c r="H35" s="1" t="s">
        <v>1125</v>
      </c>
      <c r="I35" s="1" t="s">
        <v>1126</v>
      </c>
      <c r="J35" s="1" t="s">
        <v>1127</v>
      </c>
      <c r="K35" s="1" t="s">
        <v>1128</v>
      </c>
      <c r="L35" s="1" t="s">
        <v>1129</v>
      </c>
      <c r="Q35" s="1" t="s">
        <v>1017</v>
      </c>
      <c r="R35" s="1" t="s">
        <v>1018</v>
      </c>
      <c r="S35" s="1" t="s">
        <v>1502</v>
      </c>
    </row>
    <row r="36" spans="1:19">
      <c r="A36" s="1">
        <v>35</v>
      </c>
      <c r="B36" s="1" t="s">
        <v>986</v>
      </c>
      <c r="C36" s="1" t="s">
        <v>58</v>
      </c>
      <c r="H36" s="1" t="s">
        <v>1130</v>
      </c>
      <c r="I36" s="1" t="s">
        <v>1131</v>
      </c>
      <c r="J36" s="1" t="s">
        <v>1132</v>
      </c>
      <c r="K36" s="1" t="s">
        <v>1133</v>
      </c>
      <c r="L36" s="1" t="s">
        <v>1134</v>
      </c>
      <c r="Q36" s="1" t="s">
        <v>991</v>
      </c>
      <c r="R36" s="1" t="s">
        <v>992</v>
      </c>
      <c r="S36" s="1" t="s">
        <v>1502</v>
      </c>
    </row>
    <row r="37" spans="1:19">
      <c r="A37" s="1">
        <v>36</v>
      </c>
      <c r="B37" s="1" t="s">
        <v>986</v>
      </c>
      <c r="C37" s="1" t="s">
        <v>58</v>
      </c>
      <c r="H37" s="1" t="s">
        <v>1135</v>
      </c>
      <c r="I37" s="1" t="s">
        <v>1136</v>
      </c>
      <c r="J37" s="1" t="s">
        <v>1137</v>
      </c>
      <c r="K37" s="1" t="s">
        <v>1138</v>
      </c>
      <c r="Q37" s="1" t="s">
        <v>1085</v>
      </c>
      <c r="R37" s="1" t="s">
        <v>1086</v>
      </c>
      <c r="S37" s="1" t="s">
        <v>1502</v>
      </c>
    </row>
    <row r="38" spans="1:19">
      <c r="A38" s="1">
        <v>37</v>
      </c>
      <c r="B38" s="1" t="s">
        <v>986</v>
      </c>
      <c r="C38" s="1" t="s">
        <v>58</v>
      </c>
      <c r="H38" s="1" t="s">
        <v>1139</v>
      </c>
      <c r="I38" s="1" t="s">
        <v>1140</v>
      </c>
      <c r="J38" s="1" t="s">
        <v>1141</v>
      </c>
      <c r="K38" s="1" t="s">
        <v>1142</v>
      </c>
      <c r="Q38" s="1" t="s">
        <v>1017</v>
      </c>
      <c r="R38" s="1" t="s">
        <v>1018</v>
      </c>
      <c r="S38" s="1" t="s">
        <v>1502</v>
      </c>
    </row>
    <row r="39" spans="1:19">
      <c r="A39" s="1">
        <v>38</v>
      </c>
      <c r="B39" s="1" t="s">
        <v>986</v>
      </c>
      <c r="C39" s="1" t="s">
        <v>58</v>
      </c>
      <c r="H39" s="1" t="s">
        <v>1139</v>
      </c>
      <c r="I39" s="1" t="s">
        <v>1140</v>
      </c>
      <c r="J39" s="1" t="s">
        <v>1141</v>
      </c>
      <c r="K39" s="1" t="s">
        <v>1142</v>
      </c>
      <c r="Q39" s="1" t="s">
        <v>1143</v>
      </c>
      <c r="R39" s="1" t="s">
        <v>1144</v>
      </c>
      <c r="S39" s="1" t="s">
        <v>1502</v>
      </c>
    </row>
    <row r="40" spans="1:19">
      <c r="A40" s="1">
        <v>39</v>
      </c>
      <c r="B40" s="1" t="s">
        <v>986</v>
      </c>
      <c r="C40" s="1" t="s">
        <v>58</v>
      </c>
      <c r="H40" s="1" t="s">
        <v>1145</v>
      </c>
      <c r="I40" s="1" t="s">
        <v>1146</v>
      </c>
      <c r="J40" s="1" t="s">
        <v>1147</v>
      </c>
      <c r="K40" s="1" t="s">
        <v>1148</v>
      </c>
      <c r="L40" s="1" t="s">
        <v>1149</v>
      </c>
      <c r="Q40" s="1" t="s">
        <v>1085</v>
      </c>
      <c r="R40" s="1" t="s">
        <v>1086</v>
      </c>
      <c r="S40" s="1" t="s">
        <v>1502</v>
      </c>
    </row>
    <row r="41" spans="1:19">
      <c r="A41" s="1">
        <v>40</v>
      </c>
      <c r="B41" s="1" t="s">
        <v>986</v>
      </c>
      <c r="C41" s="1" t="s">
        <v>58</v>
      </c>
      <c r="H41" s="1" t="s">
        <v>1150</v>
      </c>
      <c r="I41" s="1" t="s">
        <v>1151</v>
      </c>
      <c r="J41" s="1" t="s">
        <v>1152</v>
      </c>
      <c r="K41" s="1" t="s">
        <v>1148</v>
      </c>
      <c r="Q41" s="1" t="s">
        <v>1042</v>
      </c>
      <c r="R41" s="1" t="s">
        <v>1043</v>
      </c>
      <c r="S41" s="1" t="s">
        <v>1502</v>
      </c>
    </row>
    <row r="42" spans="1:19">
      <c r="A42" s="1">
        <v>41</v>
      </c>
      <c r="B42" s="1" t="s">
        <v>986</v>
      </c>
      <c r="C42" s="1" t="s">
        <v>58</v>
      </c>
      <c r="H42" s="1" t="s">
        <v>1153</v>
      </c>
      <c r="I42" s="1" t="s">
        <v>1154</v>
      </c>
      <c r="J42" s="1" t="s">
        <v>1008</v>
      </c>
      <c r="K42" s="1" t="s">
        <v>1155</v>
      </c>
      <c r="Q42" s="1" t="s">
        <v>1099</v>
      </c>
      <c r="R42" s="1" t="s">
        <v>1100</v>
      </c>
      <c r="S42" s="1" t="s">
        <v>1502</v>
      </c>
    </row>
    <row r="43" spans="1:19">
      <c r="A43" s="1">
        <v>42</v>
      </c>
      <c r="B43" s="1" t="s">
        <v>986</v>
      </c>
      <c r="C43" s="1" t="s">
        <v>58</v>
      </c>
      <c r="H43" s="1" t="s">
        <v>1156</v>
      </c>
      <c r="I43" s="1" t="s">
        <v>1157</v>
      </c>
      <c r="J43" s="1" t="s">
        <v>1008</v>
      </c>
      <c r="K43" s="1" t="s">
        <v>1158</v>
      </c>
      <c r="Q43" s="1" t="s">
        <v>1010</v>
      </c>
      <c r="R43" s="1" t="s">
        <v>1011</v>
      </c>
      <c r="S43" s="1" t="s">
        <v>1502</v>
      </c>
    </row>
    <row r="44" spans="1:19">
      <c r="A44" s="1">
        <v>43</v>
      </c>
      <c r="B44" s="1" t="s">
        <v>986</v>
      </c>
      <c r="C44" s="1" t="s">
        <v>58</v>
      </c>
      <c r="H44" s="1" t="s">
        <v>1159</v>
      </c>
      <c r="I44" s="1" t="s">
        <v>1160</v>
      </c>
      <c r="J44" s="1" t="s">
        <v>1008</v>
      </c>
      <c r="K44" s="1" t="s">
        <v>1161</v>
      </c>
      <c r="Q44" s="1" t="s">
        <v>1099</v>
      </c>
      <c r="R44" s="1" t="s">
        <v>1100</v>
      </c>
      <c r="S44" s="1" t="s">
        <v>1502</v>
      </c>
    </row>
    <row r="45" spans="1:19">
      <c r="A45" s="1">
        <v>44</v>
      </c>
      <c r="B45" s="1" t="s">
        <v>986</v>
      </c>
      <c r="C45" s="1" t="s">
        <v>58</v>
      </c>
      <c r="H45" s="1" t="s">
        <v>1162</v>
      </c>
      <c r="I45" s="1" t="s">
        <v>1163</v>
      </c>
      <c r="J45" s="1" t="s">
        <v>1164</v>
      </c>
      <c r="K45" s="1" t="s">
        <v>1142</v>
      </c>
      <c r="Q45" s="1" t="s">
        <v>1099</v>
      </c>
      <c r="R45" s="1" t="s">
        <v>1100</v>
      </c>
      <c r="S45" s="1" t="s">
        <v>1502</v>
      </c>
    </row>
    <row r="46" spans="1:19">
      <c r="A46" s="1">
        <v>45</v>
      </c>
      <c r="B46" s="1" t="s">
        <v>986</v>
      </c>
      <c r="C46" s="1" t="s">
        <v>58</v>
      </c>
      <c r="H46" s="1" t="s">
        <v>1162</v>
      </c>
      <c r="I46" s="1" t="s">
        <v>1163</v>
      </c>
      <c r="J46" s="1" t="s">
        <v>1164</v>
      </c>
      <c r="K46" s="1" t="s">
        <v>1142</v>
      </c>
      <c r="Q46" s="1" t="s">
        <v>1010</v>
      </c>
      <c r="R46" s="1" t="s">
        <v>1011</v>
      </c>
      <c r="S46" s="1" t="s">
        <v>1502</v>
      </c>
    </row>
    <row r="47" spans="1:19">
      <c r="A47" s="1">
        <v>46</v>
      </c>
      <c r="B47" s="1" t="s">
        <v>986</v>
      </c>
      <c r="C47" s="1" t="s">
        <v>58</v>
      </c>
      <c r="H47" s="1" t="s">
        <v>1165</v>
      </c>
      <c r="I47" s="1" t="s">
        <v>1166</v>
      </c>
      <c r="J47" s="1" t="s">
        <v>1167</v>
      </c>
      <c r="K47" s="1" t="s">
        <v>1052</v>
      </c>
      <c r="L47" s="1" t="s">
        <v>1168</v>
      </c>
      <c r="Q47" s="1" t="s">
        <v>1085</v>
      </c>
      <c r="R47" s="1" t="s">
        <v>1086</v>
      </c>
      <c r="S47" s="1" t="s">
        <v>1502</v>
      </c>
    </row>
    <row r="48" spans="1:19">
      <c r="A48" s="1">
        <v>47</v>
      </c>
      <c r="B48" s="1" t="s">
        <v>986</v>
      </c>
      <c r="C48" s="1" t="s">
        <v>58</v>
      </c>
      <c r="H48" s="1" t="s">
        <v>1169</v>
      </c>
      <c r="I48" s="1" t="s">
        <v>1170</v>
      </c>
      <c r="J48" s="1" t="s">
        <v>1171</v>
      </c>
      <c r="K48" s="1" t="s">
        <v>1172</v>
      </c>
      <c r="Q48" s="1" t="s">
        <v>1042</v>
      </c>
      <c r="R48" s="1" t="s">
        <v>1043</v>
      </c>
      <c r="S48" s="1" t="s">
        <v>1502</v>
      </c>
    </row>
    <row r="49" spans="1:19">
      <c r="A49" s="1">
        <v>48</v>
      </c>
      <c r="B49" s="1" t="s">
        <v>986</v>
      </c>
      <c r="C49" s="1" t="s">
        <v>58</v>
      </c>
      <c r="H49" s="1" t="s">
        <v>1173</v>
      </c>
      <c r="I49" s="1" t="s">
        <v>1174</v>
      </c>
      <c r="J49" s="1" t="s">
        <v>1175</v>
      </c>
      <c r="K49" s="1" t="s">
        <v>1172</v>
      </c>
      <c r="Q49" s="1" t="s">
        <v>1042</v>
      </c>
      <c r="R49" s="1" t="s">
        <v>1043</v>
      </c>
      <c r="S49" s="1" t="s">
        <v>1502</v>
      </c>
    </row>
    <row r="50" spans="1:19">
      <c r="A50" s="1">
        <v>49</v>
      </c>
      <c r="B50" s="1" t="s">
        <v>986</v>
      </c>
      <c r="C50" s="1" t="s">
        <v>58</v>
      </c>
      <c r="H50" s="1" t="s">
        <v>1176</v>
      </c>
      <c r="I50" s="1" t="s">
        <v>1177</v>
      </c>
      <c r="J50" s="1" t="s">
        <v>1178</v>
      </c>
      <c r="K50" s="1" t="s">
        <v>1179</v>
      </c>
      <c r="Q50" s="1" t="s">
        <v>991</v>
      </c>
      <c r="R50" s="1" t="s">
        <v>992</v>
      </c>
      <c r="S50" s="1" t="s">
        <v>1502</v>
      </c>
    </row>
    <row r="51" spans="1:19">
      <c r="A51" s="1">
        <v>50</v>
      </c>
      <c r="B51" s="1" t="s">
        <v>986</v>
      </c>
      <c r="C51" s="1" t="s">
        <v>58</v>
      </c>
      <c r="H51" s="1" t="s">
        <v>1180</v>
      </c>
      <c r="I51" s="1" t="s">
        <v>1181</v>
      </c>
      <c r="J51" s="1" t="s">
        <v>1182</v>
      </c>
      <c r="K51" s="1" t="s">
        <v>1142</v>
      </c>
      <c r="L51" s="1" t="s">
        <v>1183</v>
      </c>
      <c r="Q51" s="1" t="s">
        <v>991</v>
      </c>
      <c r="R51" s="1" t="s">
        <v>992</v>
      </c>
      <c r="S51" s="1" t="s">
        <v>1502</v>
      </c>
    </row>
    <row r="52" spans="1:19">
      <c r="A52" s="1">
        <v>51</v>
      </c>
      <c r="B52" s="1" t="s">
        <v>986</v>
      </c>
      <c r="C52" s="1" t="s">
        <v>58</v>
      </c>
      <c r="H52" s="1" t="s">
        <v>1184</v>
      </c>
      <c r="I52" s="1" t="s">
        <v>1185</v>
      </c>
      <c r="J52" s="1" t="s">
        <v>1186</v>
      </c>
      <c r="K52" s="1" t="s">
        <v>990</v>
      </c>
      <c r="Q52" s="1" t="s">
        <v>991</v>
      </c>
      <c r="R52" s="1" t="s">
        <v>992</v>
      </c>
      <c r="S52" s="1" t="s">
        <v>1502</v>
      </c>
    </row>
    <row r="53" spans="1:19">
      <c r="A53" s="1">
        <v>52</v>
      </c>
      <c r="B53" s="1" t="s">
        <v>986</v>
      </c>
      <c r="C53" s="1" t="s">
        <v>58</v>
      </c>
      <c r="H53" s="1" t="s">
        <v>1187</v>
      </c>
      <c r="I53" s="1" t="s">
        <v>1188</v>
      </c>
      <c r="J53" s="1" t="s">
        <v>1189</v>
      </c>
      <c r="K53" s="1" t="s">
        <v>1090</v>
      </c>
      <c r="L53" s="1" t="s">
        <v>1190</v>
      </c>
      <c r="Q53" s="1" t="s">
        <v>991</v>
      </c>
      <c r="R53" s="1" t="s">
        <v>992</v>
      </c>
      <c r="S53" s="1" t="s">
        <v>1502</v>
      </c>
    </row>
    <row r="54" spans="1:19">
      <c r="A54" s="1">
        <v>53</v>
      </c>
      <c r="B54" s="1" t="s">
        <v>986</v>
      </c>
      <c r="C54" s="1" t="s">
        <v>58</v>
      </c>
      <c r="H54" s="1" t="s">
        <v>1191</v>
      </c>
      <c r="I54" s="1" t="s">
        <v>1192</v>
      </c>
      <c r="J54" s="1" t="s">
        <v>1093</v>
      </c>
      <c r="K54" s="1" t="s">
        <v>1193</v>
      </c>
      <c r="Q54" s="1" t="s">
        <v>991</v>
      </c>
      <c r="R54" s="1" t="s">
        <v>992</v>
      </c>
      <c r="S54" s="1" t="s">
        <v>1502</v>
      </c>
    </row>
    <row r="55" spans="1:19">
      <c r="A55" s="1">
        <v>54</v>
      </c>
      <c r="B55" s="1" t="s">
        <v>986</v>
      </c>
      <c r="C55" s="1" t="s">
        <v>58</v>
      </c>
      <c r="H55" s="1" t="s">
        <v>1194</v>
      </c>
      <c r="I55" s="1" t="s">
        <v>1195</v>
      </c>
      <c r="J55" s="1" t="s">
        <v>1196</v>
      </c>
      <c r="K55" s="1" t="s">
        <v>1075</v>
      </c>
      <c r="Q55" s="1" t="s">
        <v>991</v>
      </c>
      <c r="R55" s="1" t="s">
        <v>992</v>
      </c>
      <c r="S55" s="1" t="s">
        <v>1502</v>
      </c>
    </row>
    <row r="56" spans="1:19">
      <c r="A56" s="1">
        <v>55</v>
      </c>
      <c r="B56" s="1" t="s">
        <v>986</v>
      </c>
      <c r="C56" s="1" t="s">
        <v>58</v>
      </c>
      <c r="H56" s="1" t="s">
        <v>1197</v>
      </c>
      <c r="I56" s="1" t="s">
        <v>1198</v>
      </c>
      <c r="J56" s="1" t="s">
        <v>1199</v>
      </c>
      <c r="K56" s="1" t="s">
        <v>1200</v>
      </c>
      <c r="Q56" s="1" t="s">
        <v>1099</v>
      </c>
      <c r="R56" s="1" t="s">
        <v>1100</v>
      </c>
      <c r="S56" s="1" t="s">
        <v>1502</v>
      </c>
    </row>
    <row r="57" spans="1:19">
      <c r="A57" s="1">
        <v>56</v>
      </c>
      <c r="B57" s="1" t="s">
        <v>986</v>
      </c>
      <c r="C57" s="1" t="s">
        <v>58</v>
      </c>
      <c r="H57" s="1" t="s">
        <v>1201</v>
      </c>
      <c r="I57" s="1" t="s">
        <v>1202</v>
      </c>
      <c r="J57" s="1" t="s">
        <v>1203</v>
      </c>
      <c r="K57" s="1" t="s">
        <v>1133</v>
      </c>
      <c r="Q57" s="1" t="s">
        <v>991</v>
      </c>
      <c r="R57" s="1" t="s">
        <v>992</v>
      </c>
      <c r="S57" s="1" t="s">
        <v>1502</v>
      </c>
    </row>
    <row r="58" spans="1:19">
      <c r="A58" s="1">
        <v>57</v>
      </c>
      <c r="B58" s="1" t="s">
        <v>986</v>
      </c>
      <c r="C58" s="1" t="s">
        <v>58</v>
      </c>
      <c r="H58" s="1" t="s">
        <v>1204</v>
      </c>
      <c r="I58" s="1" t="s">
        <v>1205</v>
      </c>
      <c r="J58" s="1" t="s">
        <v>1206</v>
      </c>
      <c r="K58" s="1" t="s">
        <v>1207</v>
      </c>
      <c r="Q58" s="1" t="s">
        <v>1085</v>
      </c>
      <c r="R58" s="1" t="s">
        <v>1086</v>
      </c>
      <c r="S58" s="1" t="s">
        <v>1502</v>
      </c>
    </row>
    <row r="59" spans="1:19">
      <c r="A59" s="1">
        <v>58</v>
      </c>
      <c r="B59" s="1" t="s">
        <v>986</v>
      </c>
      <c r="C59" s="1" t="s">
        <v>58</v>
      </c>
      <c r="H59" s="1" t="s">
        <v>1208</v>
      </c>
      <c r="I59" s="1" t="s">
        <v>1209</v>
      </c>
      <c r="J59" s="1" t="s">
        <v>1210</v>
      </c>
      <c r="K59" s="1" t="s">
        <v>996</v>
      </c>
      <c r="L59" s="1" t="s">
        <v>1211</v>
      </c>
      <c r="Q59" s="1" t="s">
        <v>1017</v>
      </c>
      <c r="R59" s="1" t="s">
        <v>1018</v>
      </c>
      <c r="S59" s="1" t="s">
        <v>1502</v>
      </c>
    </row>
    <row r="60" spans="1:19">
      <c r="A60" s="1">
        <v>59</v>
      </c>
      <c r="B60" s="1" t="s">
        <v>986</v>
      </c>
      <c r="C60" s="1" t="s">
        <v>58</v>
      </c>
      <c r="H60" s="1" t="s">
        <v>1212</v>
      </c>
      <c r="I60" s="1" t="s">
        <v>1213</v>
      </c>
      <c r="J60" s="1" t="s">
        <v>1214</v>
      </c>
      <c r="K60" s="1" t="s">
        <v>1062</v>
      </c>
      <c r="Q60" s="1" t="s">
        <v>991</v>
      </c>
      <c r="R60" s="1" t="s">
        <v>992</v>
      </c>
      <c r="S60" s="1" t="s">
        <v>1502</v>
      </c>
    </row>
    <row r="61" spans="1:19">
      <c r="A61" s="1">
        <v>60</v>
      </c>
      <c r="B61" s="1" t="s">
        <v>986</v>
      </c>
      <c r="C61" s="1" t="s">
        <v>58</v>
      </c>
      <c r="H61" s="1" t="s">
        <v>1215</v>
      </c>
      <c r="I61" s="1" t="s">
        <v>1216</v>
      </c>
      <c r="J61" s="1" t="s">
        <v>1217</v>
      </c>
      <c r="K61" s="1" t="s">
        <v>1062</v>
      </c>
      <c r="Q61" s="1" t="s">
        <v>1042</v>
      </c>
      <c r="R61" s="1" t="s">
        <v>1043</v>
      </c>
      <c r="S61" s="1" t="s">
        <v>1502</v>
      </c>
    </row>
    <row r="62" spans="1:19">
      <c r="A62" s="1">
        <v>61</v>
      </c>
      <c r="B62" s="1" t="s">
        <v>986</v>
      </c>
      <c r="C62" s="1" t="s">
        <v>58</v>
      </c>
      <c r="H62" s="1" t="s">
        <v>1218</v>
      </c>
      <c r="I62" s="1" t="s">
        <v>1219</v>
      </c>
      <c r="J62" s="1" t="s">
        <v>1220</v>
      </c>
      <c r="K62" s="1" t="s">
        <v>1122</v>
      </c>
      <c r="Q62" s="1" t="s">
        <v>1042</v>
      </c>
      <c r="R62" s="1" t="s">
        <v>1043</v>
      </c>
      <c r="S62" s="1" t="s">
        <v>1502</v>
      </c>
    </row>
    <row r="63" spans="1:19">
      <c r="A63" s="1">
        <v>62</v>
      </c>
      <c r="B63" s="1" t="s">
        <v>986</v>
      </c>
      <c r="C63" s="1" t="s">
        <v>58</v>
      </c>
      <c r="H63" s="1" t="s">
        <v>1221</v>
      </c>
      <c r="I63" s="1" t="s">
        <v>1222</v>
      </c>
      <c r="J63" s="1" t="s">
        <v>1223</v>
      </c>
      <c r="K63" s="1" t="s">
        <v>1148</v>
      </c>
      <c r="L63" s="1" t="s">
        <v>1224</v>
      </c>
      <c r="Q63" s="1" t="s">
        <v>1017</v>
      </c>
      <c r="R63" s="1" t="s">
        <v>1018</v>
      </c>
      <c r="S63" s="1" t="s">
        <v>1502</v>
      </c>
    </row>
    <row r="64" spans="1:19">
      <c r="A64" s="1">
        <v>63</v>
      </c>
      <c r="B64" s="1" t="s">
        <v>986</v>
      </c>
      <c r="C64" s="1" t="s">
        <v>58</v>
      </c>
      <c r="H64" s="1" t="s">
        <v>1225</v>
      </c>
      <c r="I64" s="1" t="s">
        <v>1226</v>
      </c>
      <c r="J64" s="1" t="s">
        <v>1227</v>
      </c>
      <c r="K64" s="1" t="s">
        <v>1228</v>
      </c>
      <c r="Q64" s="1" t="s">
        <v>1017</v>
      </c>
      <c r="R64" s="1" t="s">
        <v>1018</v>
      </c>
      <c r="S64" s="1" t="s">
        <v>1502</v>
      </c>
    </row>
    <row r="65" spans="1:19">
      <c r="A65" s="1">
        <v>64</v>
      </c>
      <c r="B65" s="1" t="s">
        <v>986</v>
      </c>
      <c r="C65" s="1" t="s">
        <v>58</v>
      </c>
      <c r="H65" s="1" t="s">
        <v>1229</v>
      </c>
      <c r="I65" s="1" t="s">
        <v>1230</v>
      </c>
      <c r="J65" s="1" t="s">
        <v>1231</v>
      </c>
      <c r="K65" s="1" t="s">
        <v>1232</v>
      </c>
      <c r="L65" s="1" t="s">
        <v>1233</v>
      </c>
      <c r="Q65" s="1" t="s">
        <v>991</v>
      </c>
      <c r="R65" s="1" t="s">
        <v>992</v>
      </c>
      <c r="S65" s="1" t="s">
        <v>1502</v>
      </c>
    </row>
    <row r="66" spans="1:19">
      <c r="A66" s="1">
        <v>65</v>
      </c>
      <c r="B66" s="1" t="s">
        <v>986</v>
      </c>
      <c r="C66" s="1" t="s">
        <v>58</v>
      </c>
      <c r="H66" s="1" t="s">
        <v>1234</v>
      </c>
      <c r="I66" s="1" t="s">
        <v>1235</v>
      </c>
      <c r="J66" s="1" t="s">
        <v>1236</v>
      </c>
      <c r="K66" s="1" t="s">
        <v>1232</v>
      </c>
      <c r="L66" s="1" t="s">
        <v>1237</v>
      </c>
      <c r="Q66" s="1" t="s">
        <v>1117</v>
      </c>
      <c r="R66" s="1" t="s">
        <v>1118</v>
      </c>
      <c r="S66" s="1" t="s">
        <v>1502</v>
      </c>
    </row>
    <row r="67" spans="1:19">
      <c r="A67" s="1">
        <v>66</v>
      </c>
      <c r="B67" s="1" t="s">
        <v>986</v>
      </c>
      <c r="C67" s="1" t="s">
        <v>58</v>
      </c>
      <c r="H67" s="1" t="s">
        <v>1238</v>
      </c>
      <c r="I67" s="1" t="s">
        <v>1239</v>
      </c>
      <c r="J67" s="1" t="s">
        <v>1240</v>
      </c>
      <c r="K67" s="1" t="s">
        <v>1062</v>
      </c>
      <c r="L67" s="1" t="s">
        <v>1241</v>
      </c>
      <c r="Q67" s="1" t="s">
        <v>991</v>
      </c>
      <c r="R67" s="1" t="s">
        <v>992</v>
      </c>
      <c r="S67" s="1" t="s">
        <v>1502</v>
      </c>
    </row>
    <row r="68" spans="1:19">
      <c r="A68" s="1">
        <v>67</v>
      </c>
      <c r="B68" s="1" t="s">
        <v>986</v>
      </c>
      <c r="C68" s="1" t="s">
        <v>58</v>
      </c>
      <c r="H68" s="1" t="s">
        <v>1242</v>
      </c>
      <c r="I68" s="1" t="s">
        <v>1243</v>
      </c>
      <c r="J68" s="1" t="s">
        <v>1244</v>
      </c>
      <c r="K68" s="1" t="s">
        <v>1232</v>
      </c>
      <c r="L68" s="1" t="s">
        <v>1245</v>
      </c>
      <c r="Q68" s="1" t="s">
        <v>991</v>
      </c>
      <c r="R68" s="1" t="s">
        <v>992</v>
      </c>
      <c r="S68" s="1" t="s">
        <v>1502</v>
      </c>
    </row>
    <row r="69" spans="1:19">
      <c r="A69" s="1">
        <v>68</v>
      </c>
      <c r="B69" s="1" t="s">
        <v>986</v>
      </c>
      <c r="C69" s="1" t="s">
        <v>58</v>
      </c>
      <c r="H69" s="1" t="s">
        <v>1246</v>
      </c>
      <c r="I69" s="1" t="s">
        <v>1247</v>
      </c>
      <c r="J69" s="1" t="s">
        <v>1248</v>
      </c>
      <c r="K69" s="1" t="s">
        <v>1052</v>
      </c>
      <c r="Q69" s="1" t="s">
        <v>991</v>
      </c>
      <c r="R69" s="1" t="s">
        <v>992</v>
      </c>
      <c r="S69" s="1" t="s">
        <v>1502</v>
      </c>
    </row>
    <row r="70" spans="1:19">
      <c r="A70" s="1">
        <v>69</v>
      </c>
      <c r="B70" s="1" t="s">
        <v>986</v>
      </c>
      <c r="C70" s="1" t="s">
        <v>58</v>
      </c>
      <c r="H70" s="1" t="s">
        <v>1249</v>
      </c>
      <c r="I70" s="1" t="s">
        <v>1250</v>
      </c>
      <c r="J70" s="1" t="s">
        <v>1251</v>
      </c>
      <c r="K70" s="1" t="s">
        <v>1252</v>
      </c>
      <c r="L70" s="1" t="s">
        <v>1253</v>
      </c>
      <c r="Q70" s="1" t="s">
        <v>1254</v>
      </c>
      <c r="R70" s="1" t="s">
        <v>1255</v>
      </c>
      <c r="S70" s="1" t="s">
        <v>1502</v>
      </c>
    </row>
    <row r="71" spans="1:19">
      <c r="A71" s="1">
        <v>70</v>
      </c>
      <c r="B71" s="1" t="s">
        <v>986</v>
      </c>
      <c r="C71" s="1" t="s">
        <v>58</v>
      </c>
      <c r="H71" s="1" t="s">
        <v>1249</v>
      </c>
      <c r="I71" s="1" t="s">
        <v>1250</v>
      </c>
      <c r="J71" s="1" t="s">
        <v>1251</v>
      </c>
      <c r="K71" s="1" t="s">
        <v>1252</v>
      </c>
      <c r="L71" s="1" t="s">
        <v>1253</v>
      </c>
      <c r="Q71" s="1" t="s">
        <v>991</v>
      </c>
      <c r="R71" s="1" t="s">
        <v>992</v>
      </c>
      <c r="S71" s="1" t="s">
        <v>1502</v>
      </c>
    </row>
    <row r="72" spans="1:19">
      <c r="A72" s="1">
        <v>71</v>
      </c>
      <c r="B72" s="1" t="s">
        <v>986</v>
      </c>
      <c r="C72" s="1" t="s">
        <v>58</v>
      </c>
      <c r="H72" s="1" t="s">
        <v>1256</v>
      </c>
      <c r="I72" s="1" t="s">
        <v>1257</v>
      </c>
      <c r="J72" s="1" t="s">
        <v>1258</v>
      </c>
      <c r="K72" s="1" t="s">
        <v>1172</v>
      </c>
      <c r="L72" s="1" t="s">
        <v>1259</v>
      </c>
      <c r="Q72" s="1" t="s">
        <v>991</v>
      </c>
      <c r="R72" s="1" t="s">
        <v>992</v>
      </c>
      <c r="S72" s="1" t="s">
        <v>1502</v>
      </c>
    </row>
    <row r="73" spans="1:19">
      <c r="A73" s="1">
        <v>72</v>
      </c>
      <c r="B73" s="1" t="s">
        <v>986</v>
      </c>
      <c r="C73" s="1" t="s">
        <v>58</v>
      </c>
      <c r="H73" s="1" t="s">
        <v>1260</v>
      </c>
      <c r="I73" s="1" t="s">
        <v>1261</v>
      </c>
      <c r="J73" s="1" t="s">
        <v>1262</v>
      </c>
      <c r="K73" s="1" t="s">
        <v>1263</v>
      </c>
      <c r="Q73" s="1" t="s">
        <v>1017</v>
      </c>
      <c r="R73" s="1" t="s">
        <v>1018</v>
      </c>
      <c r="S73" s="1" t="s">
        <v>1502</v>
      </c>
    </row>
    <row r="74" spans="1:19">
      <c r="A74" s="1">
        <v>73</v>
      </c>
      <c r="B74" s="1" t="s">
        <v>986</v>
      </c>
      <c r="C74" s="1" t="s">
        <v>58</v>
      </c>
      <c r="H74" s="1" t="s">
        <v>1264</v>
      </c>
      <c r="I74" s="1" t="s">
        <v>1265</v>
      </c>
      <c r="J74" s="1" t="s">
        <v>1266</v>
      </c>
      <c r="K74" s="1" t="s">
        <v>1267</v>
      </c>
      <c r="Q74" s="1" t="s">
        <v>1123</v>
      </c>
      <c r="R74" s="1" t="s">
        <v>1124</v>
      </c>
      <c r="S74" s="1" t="s">
        <v>1502</v>
      </c>
    </row>
    <row r="75" spans="1:19">
      <c r="A75" s="1">
        <v>74</v>
      </c>
      <c r="B75" s="1" t="s">
        <v>986</v>
      </c>
      <c r="C75" s="1" t="s">
        <v>58</v>
      </c>
      <c r="H75" s="1" t="s">
        <v>1264</v>
      </c>
      <c r="I75" s="1" t="s">
        <v>1265</v>
      </c>
      <c r="J75" s="1" t="s">
        <v>1266</v>
      </c>
      <c r="K75" s="1" t="s">
        <v>1267</v>
      </c>
      <c r="Q75" s="1" t="s">
        <v>1507</v>
      </c>
      <c r="R75" s="1" t="s">
        <v>1508</v>
      </c>
      <c r="S75" s="1" t="s">
        <v>1502</v>
      </c>
    </row>
    <row r="76" spans="1:19">
      <c r="A76" s="1">
        <v>75</v>
      </c>
      <c r="B76" s="1" t="s">
        <v>986</v>
      </c>
      <c r="C76" s="1" t="s">
        <v>58</v>
      </c>
      <c r="H76" s="1" t="s">
        <v>1264</v>
      </c>
      <c r="I76" s="1" t="s">
        <v>1265</v>
      </c>
      <c r="J76" s="1" t="s">
        <v>1266</v>
      </c>
      <c r="K76" s="1" t="s">
        <v>1267</v>
      </c>
      <c r="Q76" s="1" t="s">
        <v>1017</v>
      </c>
      <c r="R76" s="1" t="s">
        <v>1018</v>
      </c>
      <c r="S76" s="1" t="s">
        <v>1502</v>
      </c>
    </row>
    <row r="77" spans="1:19">
      <c r="A77" s="1">
        <v>76</v>
      </c>
      <c r="B77" s="1" t="s">
        <v>986</v>
      </c>
      <c r="C77" s="1" t="s">
        <v>58</v>
      </c>
      <c r="H77" s="1" t="s">
        <v>1271</v>
      </c>
      <c r="I77" s="1" t="s">
        <v>1269</v>
      </c>
      <c r="J77" s="1" t="s">
        <v>1272</v>
      </c>
      <c r="K77" s="1" t="s">
        <v>1273</v>
      </c>
      <c r="Q77" s="1" t="s">
        <v>991</v>
      </c>
      <c r="R77" s="1" t="s">
        <v>992</v>
      </c>
      <c r="S77" s="1" t="s">
        <v>1502</v>
      </c>
    </row>
    <row r="78" spans="1:19">
      <c r="A78" s="1">
        <v>77</v>
      </c>
      <c r="B78" s="1" t="s">
        <v>986</v>
      </c>
      <c r="C78" s="1" t="s">
        <v>58</v>
      </c>
      <c r="H78" s="1" t="s">
        <v>1268</v>
      </c>
      <c r="I78" s="1" t="s">
        <v>1269</v>
      </c>
      <c r="J78" s="1" t="s">
        <v>1270</v>
      </c>
      <c r="K78" s="1" t="s">
        <v>990</v>
      </c>
      <c r="Q78" s="1" t="s">
        <v>991</v>
      </c>
      <c r="R78" s="1" t="s">
        <v>992</v>
      </c>
      <c r="S78" s="1" t="s">
        <v>1502</v>
      </c>
    </row>
    <row r="79" spans="1:19">
      <c r="A79" s="1">
        <v>78</v>
      </c>
      <c r="B79" s="1" t="s">
        <v>986</v>
      </c>
      <c r="C79" s="1" t="s">
        <v>58</v>
      </c>
      <c r="H79" s="1" t="s">
        <v>1274</v>
      </c>
      <c r="I79" s="1" t="s">
        <v>1275</v>
      </c>
      <c r="J79" s="1" t="s">
        <v>1276</v>
      </c>
      <c r="K79" s="1" t="s">
        <v>1277</v>
      </c>
      <c r="L79" s="1" t="s">
        <v>1278</v>
      </c>
      <c r="Q79" s="1" t="s">
        <v>991</v>
      </c>
      <c r="R79" s="1" t="s">
        <v>992</v>
      </c>
      <c r="S79" s="1" t="s">
        <v>1502</v>
      </c>
    </row>
    <row r="80" spans="1:19">
      <c r="A80" s="1">
        <v>79</v>
      </c>
      <c r="B80" s="1" t="s">
        <v>986</v>
      </c>
      <c r="C80" s="1" t="s">
        <v>58</v>
      </c>
      <c r="H80" s="1" t="s">
        <v>1279</v>
      </c>
      <c r="I80" s="1" t="s">
        <v>1280</v>
      </c>
      <c r="J80" s="1" t="s">
        <v>1281</v>
      </c>
      <c r="K80" s="1" t="s">
        <v>1083</v>
      </c>
      <c r="L80" s="1" t="s">
        <v>1282</v>
      </c>
      <c r="Q80" s="1" t="s">
        <v>991</v>
      </c>
      <c r="R80" s="1" t="s">
        <v>992</v>
      </c>
      <c r="S80" s="1" t="s">
        <v>1502</v>
      </c>
    </row>
    <row r="81" spans="1:19">
      <c r="A81" s="1">
        <v>80</v>
      </c>
      <c r="B81" s="1" t="s">
        <v>986</v>
      </c>
      <c r="C81" s="1" t="s">
        <v>58</v>
      </c>
      <c r="H81" s="1" t="s">
        <v>1283</v>
      </c>
      <c r="I81" s="1" t="s">
        <v>1284</v>
      </c>
      <c r="J81" s="1" t="s">
        <v>1285</v>
      </c>
      <c r="K81" s="1" t="s">
        <v>1286</v>
      </c>
      <c r="Q81" s="1" t="s">
        <v>1123</v>
      </c>
      <c r="R81" s="1" t="s">
        <v>1124</v>
      </c>
      <c r="S81" s="1" t="s">
        <v>1502</v>
      </c>
    </row>
    <row r="82" spans="1:19">
      <c r="A82" s="1">
        <v>81</v>
      </c>
      <c r="B82" s="1" t="s">
        <v>986</v>
      </c>
      <c r="C82" s="1" t="s">
        <v>58</v>
      </c>
      <c r="H82" s="1" t="s">
        <v>1283</v>
      </c>
      <c r="I82" s="1" t="s">
        <v>1284</v>
      </c>
      <c r="J82" s="1" t="s">
        <v>1285</v>
      </c>
      <c r="K82" s="1" t="s">
        <v>1286</v>
      </c>
      <c r="Q82" s="1" t="s">
        <v>1017</v>
      </c>
      <c r="R82" s="1" t="s">
        <v>1018</v>
      </c>
      <c r="S82" s="1" t="s">
        <v>1502</v>
      </c>
    </row>
    <row r="83" spans="1:19">
      <c r="A83" s="1">
        <v>82</v>
      </c>
      <c r="B83" s="1" t="s">
        <v>986</v>
      </c>
      <c r="C83" s="1" t="s">
        <v>58</v>
      </c>
      <c r="H83" s="1" t="s">
        <v>1291</v>
      </c>
      <c r="I83" s="1" t="s">
        <v>1288</v>
      </c>
      <c r="J83" s="1" t="s">
        <v>1289</v>
      </c>
      <c r="K83" s="1" t="s">
        <v>1292</v>
      </c>
      <c r="Q83" s="1" t="s">
        <v>1017</v>
      </c>
      <c r="R83" s="1" t="s">
        <v>1018</v>
      </c>
      <c r="S83" s="1" t="s">
        <v>1502</v>
      </c>
    </row>
    <row r="84" spans="1:19">
      <c r="A84" s="1">
        <v>83</v>
      </c>
      <c r="B84" s="1" t="s">
        <v>986</v>
      </c>
      <c r="C84" s="1" t="s">
        <v>58</v>
      </c>
      <c r="H84" s="1" t="s">
        <v>1287</v>
      </c>
      <c r="I84" s="1" t="s">
        <v>1288</v>
      </c>
      <c r="J84" s="1" t="s">
        <v>1289</v>
      </c>
      <c r="K84" s="1" t="s">
        <v>1290</v>
      </c>
      <c r="Q84" s="1" t="s">
        <v>1017</v>
      </c>
      <c r="R84" s="1" t="s">
        <v>1018</v>
      </c>
      <c r="S84" s="1" t="s">
        <v>1502</v>
      </c>
    </row>
    <row r="85" spans="1:19">
      <c r="A85" s="1">
        <v>84</v>
      </c>
      <c r="B85" s="1" t="s">
        <v>986</v>
      </c>
      <c r="C85" s="1" t="s">
        <v>58</v>
      </c>
      <c r="H85" s="1" t="s">
        <v>1509</v>
      </c>
      <c r="I85" s="1" t="s">
        <v>1510</v>
      </c>
      <c r="J85" s="1" t="s">
        <v>1511</v>
      </c>
      <c r="K85" s="1" t="s">
        <v>1148</v>
      </c>
      <c r="L85" s="1" t="s">
        <v>1512</v>
      </c>
      <c r="Q85" s="1" t="s">
        <v>1099</v>
      </c>
      <c r="R85" s="1" t="s">
        <v>1100</v>
      </c>
      <c r="S85" s="1" t="s">
        <v>1502</v>
      </c>
    </row>
    <row r="86" spans="1:19">
      <c r="A86" s="1">
        <v>85</v>
      </c>
      <c r="B86" s="1" t="s">
        <v>986</v>
      </c>
      <c r="C86" s="1" t="s">
        <v>58</v>
      </c>
      <c r="H86" s="1" t="s">
        <v>1293</v>
      </c>
      <c r="I86" s="1" t="s">
        <v>1294</v>
      </c>
      <c r="J86" s="1" t="s">
        <v>1295</v>
      </c>
      <c r="K86" s="1" t="s">
        <v>1252</v>
      </c>
      <c r="L86" s="1" t="s">
        <v>1296</v>
      </c>
      <c r="Q86" s="1" t="s">
        <v>1117</v>
      </c>
      <c r="R86" s="1" t="s">
        <v>1118</v>
      </c>
      <c r="S86" s="1" t="s">
        <v>1502</v>
      </c>
    </row>
    <row r="87" spans="1:19">
      <c r="A87" s="1">
        <v>86</v>
      </c>
      <c r="B87" s="1" t="s">
        <v>986</v>
      </c>
      <c r="C87" s="1" t="s">
        <v>58</v>
      </c>
      <c r="H87" s="1" t="s">
        <v>1293</v>
      </c>
      <c r="I87" s="1" t="s">
        <v>1294</v>
      </c>
      <c r="J87" s="1" t="s">
        <v>1295</v>
      </c>
      <c r="K87" s="1" t="s">
        <v>1252</v>
      </c>
      <c r="L87" s="1" t="s">
        <v>1296</v>
      </c>
      <c r="Q87" s="1" t="s">
        <v>1085</v>
      </c>
      <c r="R87" s="1" t="s">
        <v>1086</v>
      </c>
      <c r="S87" s="1" t="s">
        <v>1502</v>
      </c>
    </row>
    <row r="88" spans="1:19">
      <c r="A88" s="1">
        <v>87</v>
      </c>
      <c r="B88" s="1" t="s">
        <v>986</v>
      </c>
      <c r="C88" s="1" t="s">
        <v>58</v>
      </c>
      <c r="H88" s="1" t="s">
        <v>1297</v>
      </c>
      <c r="I88" s="1" t="s">
        <v>1298</v>
      </c>
      <c r="J88" s="1" t="s">
        <v>1299</v>
      </c>
      <c r="K88" s="1" t="s">
        <v>1122</v>
      </c>
      <c r="L88" s="1" t="s">
        <v>1300</v>
      </c>
      <c r="Q88" s="1" t="s">
        <v>1042</v>
      </c>
      <c r="R88" s="1" t="s">
        <v>1043</v>
      </c>
      <c r="S88" s="1" t="s">
        <v>1502</v>
      </c>
    </row>
    <row r="89" spans="1:19">
      <c r="A89" s="1">
        <v>88</v>
      </c>
      <c r="B89" s="1" t="s">
        <v>986</v>
      </c>
      <c r="C89" s="1" t="s">
        <v>58</v>
      </c>
      <c r="H89" s="1" t="s">
        <v>1521</v>
      </c>
      <c r="I89" s="1" t="s">
        <v>1522</v>
      </c>
      <c r="J89" s="1" t="s">
        <v>1523</v>
      </c>
      <c r="K89" s="1" t="s">
        <v>1353</v>
      </c>
      <c r="L89" s="1" t="s">
        <v>1524</v>
      </c>
      <c r="Q89" s="1" t="s">
        <v>1010</v>
      </c>
      <c r="R89" s="1" t="s">
        <v>1011</v>
      </c>
      <c r="S89" s="1" t="s">
        <v>1502</v>
      </c>
    </row>
    <row r="90" spans="1:19">
      <c r="A90" s="1">
        <v>89</v>
      </c>
      <c r="B90" s="1" t="s">
        <v>986</v>
      </c>
      <c r="C90" s="1" t="s">
        <v>58</v>
      </c>
      <c r="H90" s="1" t="s">
        <v>1301</v>
      </c>
      <c r="I90" s="1" t="s">
        <v>1302</v>
      </c>
      <c r="J90" s="1" t="s">
        <v>1303</v>
      </c>
      <c r="K90" s="1" t="s">
        <v>1133</v>
      </c>
      <c r="Q90" s="1" t="s">
        <v>991</v>
      </c>
      <c r="R90" s="1" t="s">
        <v>992</v>
      </c>
      <c r="S90" s="1" t="s">
        <v>1502</v>
      </c>
    </row>
    <row r="91" spans="1:19">
      <c r="A91" s="1">
        <v>90</v>
      </c>
      <c r="B91" s="1" t="s">
        <v>986</v>
      </c>
      <c r="C91" s="1" t="s">
        <v>58</v>
      </c>
      <c r="H91" s="1" t="s">
        <v>1304</v>
      </c>
      <c r="I91" s="1" t="s">
        <v>1305</v>
      </c>
      <c r="J91" s="1" t="s">
        <v>1306</v>
      </c>
      <c r="K91" s="1" t="s">
        <v>1207</v>
      </c>
      <c r="Q91" s="1" t="s">
        <v>991</v>
      </c>
      <c r="R91" s="1" t="s">
        <v>992</v>
      </c>
      <c r="S91" s="1" t="s">
        <v>1502</v>
      </c>
    </row>
    <row r="92" spans="1:19">
      <c r="A92" s="1">
        <v>91</v>
      </c>
      <c r="B92" s="1" t="s">
        <v>986</v>
      </c>
      <c r="C92" s="1" t="s">
        <v>58</v>
      </c>
      <c r="H92" s="1" t="s">
        <v>1307</v>
      </c>
      <c r="I92" s="1" t="s">
        <v>1308</v>
      </c>
      <c r="J92" s="1" t="s">
        <v>1309</v>
      </c>
      <c r="K92" s="1" t="s">
        <v>1148</v>
      </c>
      <c r="L92" s="1" t="s">
        <v>1310</v>
      </c>
      <c r="Q92" s="1" t="s">
        <v>991</v>
      </c>
      <c r="R92" s="1" t="s">
        <v>992</v>
      </c>
      <c r="S92" s="1" t="s">
        <v>1502</v>
      </c>
    </row>
    <row r="93" spans="1:19">
      <c r="A93" s="1">
        <v>92</v>
      </c>
      <c r="B93" s="1" t="s">
        <v>986</v>
      </c>
      <c r="C93" s="1" t="s">
        <v>58</v>
      </c>
      <c r="H93" s="1" t="s">
        <v>1311</v>
      </c>
      <c r="I93" s="1" t="s">
        <v>1312</v>
      </c>
      <c r="J93" s="1" t="s">
        <v>1313</v>
      </c>
      <c r="K93" s="1" t="s">
        <v>990</v>
      </c>
      <c r="Q93" s="1" t="s">
        <v>1042</v>
      </c>
      <c r="R93" s="1" t="s">
        <v>1043</v>
      </c>
      <c r="S93" s="1" t="s">
        <v>1502</v>
      </c>
    </row>
    <row r="94" spans="1:19">
      <c r="A94" s="1">
        <v>93</v>
      </c>
      <c r="B94" s="1" t="s">
        <v>986</v>
      </c>
      <c r="C94" s="1" t="s">
        <v>58</v>
      </c>
      <c r="H94" s="1" t="s">
        <v>1314</v>
      </c>
      <c r="I94" s="1" t="s">
        <v>1315</v>
      </c>
      <c r="J94" s="1" t="s">
        <v>1316</v>
      </c>
      <c r="K94" s="1" t="s">
        <v>1066</v>
      </c>
      <c r="L94" s="1" t="s">
        <v>1317</v>
      </c>
      <c r="Q94" s="1" t="s">
        <v>1042</v>
      </c>
      <c r="R94" s="1" t="s">
        <v>1043</v>
      </c>
      <c r="S94" s="1" t="s">
        <v>1502</v>
      </c>
    </row>
    <row r="95" spans="1:19">
      <c r="A95" s="1">
        <v>94</v>
      </c>
      <c r="B95" s="1" t="s">
        <v>986</v>
      </c>
      <c r="C95" s="1" t="s">
        <v>58</v>
      </c>
      <c r="H95" s="1" t="s">
        <v>1318</v>
      </c>
      <c r="I95" s="1" t="s">
        <v>1319</v>
      </c>
      <c r="J95" s="1" t="s">
        <v>1320</v>
      </c>
      <c r="K95" s="1" t="s">
        <v>1041</v>
      </c>
      <c r="Q95" s="1" t="s">
        <v>991</v>
      </c>
      <c r="R95" s="1" t="s">
        <v>992</v>
      </c>
      <c r="S95" s="1" t="s">
        <v>1502</v>
      </c>
    </row>
    <row r="96" spans="1:19">
      <c r="A96" s="1">
        <v>95</v>
      </c>
      <c r="B96" s="1" t="s">
        <v>986</v>
      </c>
      <c r="C96" s="1" t="s">
        <v>58</v>
      </c>
      <c r="H96" s="1" t="s">
        <v>1321</v>
      </c>
      <c r="I96" s="1" t="s">
        <v>1322</v>
      </c>
      <c r="J96" s="1" t="s">
        <v>1323</v>
      </c>
      <c r="K96" s="1" t="s">
        <v>1041</v>
      </c>
      <c r="Q96" s="1" t="s">
        <v>991</v>
      </c>
      <c r="R96" s="1" t="s">
        <v>992</v>
      </c>
      <c r="S96" s="1" t="s">
        <v>1502</v>
      </c>
    </row>
    <row r="97" spans="1:19">
      <c r="A97" s="1">
        <v>96</v>
      </c>
      <c r="B97" s="1" t="s">
        <v>986</v>
      </c>
      <c r="C97" s="1" t="s">
        <v>58</v>
      </c>
      <c r="H97" s="1" t="s">
        <v>1324</v>
      </c>
      <c r="I97" s="1" t="s">
        <v>1325</v>
      </c>
      <c r="J97" s="1" t="s">
        <v>1326</v>
      </c>
      <c r="K97" s="1" t="s">
        <v>1041</v>
      </c>
      <c r="Q97" s="1" t="s">
        <v>991</v>
      </c>
      <c r="R97" s="1" t="s">
        <v>992</v>
      </c>
      <c r="S97" s="1" t="s">
        <v>1502</v>
      </c>
    </row>
    <row r="98" spans="1:19">
      <c r="A98" s="1">
        <v>97</v>
      </c>
      <c r="B98" s="1" t="s">
        <v>986</v>
      </c>
      <c r="C98" s="1" t="s">
        <v>58</v>
      </c>
      <c r="H98" s="1" t="s">
        <v>1327</v>
      </c>
      <c r="I98" s="1" t="s">
        <v>1328</v>
      </c>
      <c r="J98" s="1" t="s">
        <v>1329</v>
      </c>
      <c r="K98" s="1" t="s">
        <v>1041</v>
      </c>
      <c r="Q98" s="1" t="s">
        <v>991</v>
      </c>
      <c r="R98" s="1" t="s">
        <v>992</v>
      </c>
      <c r="S98" s="1" t="s">
        <v>1502</v>
      </c>
    </row>
    <row r="99" spans="1:19">
      <c r="A99" s="1">
        <v>98</v>
      </c>
      <c r="B99" s="1" t="s">
        <v>986</v>
      </c>
      <c r="C99" s="1" t="s">
        <v>58</v>
      </c>
      <c r="H99" s="1" t="s">
        <v>1330</v>
      </c>
      <c r="I99" s="1" t="s">
        <v>1331</v>
      </c>
      <c r="J99" s="1" t="s">
        <v>1332</v>
      </c>
      <c r="K99" s="1" t="s">
        <v>1333</v>
      </c>
      <c r="Q99" s="1" t="s">
        <v>1017</v>
      </c>
      <c r="R99" s="1" t="s">
        <v>1018</v>
      </c>
      <c r="S99" s="1" t="s">
        <v>1502</v>
      </c>
    </row>
    <row r="100" spans="1:19">
      <c r="A100" s="1">
        <v>99</v>
      </c>
      <c r="B100" s="1" t="s">
        <v>986</v>
      </c>
      <c r="C100" s="1" t="s">
        <v>58</v>
      </c>
      <c r="H100" s="1" t="s">
        <v>1334</v>
      </c>
      <c r="I100" s="1" t="s">
        <v>1335</v>
      </c>
      <c r="J100" s="1" t="s">
        <v>1336</v>
      </c>
      <c r="K100" s="1" t="s">
        <v>1004</v>
      </c>
      <c r="Q100" s="1" t="s">
        <v>1017</v>
      </c>
      <c r="R100" s="1" t="s">
        <v>1018</v>
      </c>
      <c r="S100" s="1" t="s">
        <v>1502</v>
      </c>
    </row>
    <row r="101" spans="1:19">
      <c r="A101" s="1">
        <v>100</v>
      </c>
      <c r="B101" s="1" t="s">
        <v>986</v>
      </c>
      <c r="C101" s="1" t="s">
        <v>58</v>
      </c>
      <c r="H101" s="1" t="s">
        <v>1337</v>
      </c>
      <c r="I101" s="1" t="s">
        <v>1338</v>
      </c>
      <c r="J101" s="1" t="s">
        <v>1339</v>
      </c>
      <c r="K101" s="1" t="s">
        <v>1530</v>
      </c>
      <c r="Q101" s="1" t="s">
        <v>1017</v>
      </c>
      <c r="R101" s="1" t="s">
        <v>1018</v>
      </c>
      <c r="S101" s="1" t="s">
        <v>1502</v>
      </c>
    </row>
    <row r="102" spans="1:19">
      <c r="A102" s="1">
        <v>101</v>
      </c>
      <c r="B102" s="1" t="s">
        <v>986</v>
      </c>
      <c r="C102" s="1" t="s">
        <v>58</v>
      </c>
      <c r="H102" s="1" t="s">
        <v>1340</v>
      </c>
      <c r="I102" s="1" t="s">
        <v>1341</v>
      </c>
      <c r="J102" s="1" t="s">
        <v>1342</v>
      </c>
      <c r="K102" s="1" t="s">
        <v>1179</v>
      </c>
      <c r="Q102" s="1" t="s">
        <v>1017</v>
      </c>
      <c r="R102" s="1" t="s">
        <v>1018</v>
      </c>
      <c r="S102" s="1" t="s">
        <v>1502</v>
      </c>
    </row>
    <row r="103" spans="1:19">
      <c r="A103" s="1">
        <v>102</v>
      </c>
      <c r="B103" s="1" t="s">
        <v>986</v>
      </c>
      <c r="C103" s="1" t="s">
        <v>58</v>
      </c>
      <c r="H103" s="1" t="s">
        <v>1343</v>
      </c>
      <c r="I103" s="1" t="s">
        <v>1344</v>
      </c>
      <c r="J103" s="1" t="s">
        <v>1345</v>
      </c>
      <c r="K103" s="1" t="s">
        <v>1075</v>
      </c>
      <c r="Q103" s="1" t="s">
        <v>991</v>
      </c>
      <c r="R103" s="1" t="s">
        <v>992</v>
      </c>
      <c r="S103" s="1" t="s">
        <v>1502</v>
      </c>
    </row>
    <row r="104" spans="1:19">
      <c r="A104" s="1">
        <v>103</v>
      </c>
      <c r="B104" s="1" t="s">
        <v>986</v>
      </c>
      <c r="C104" s="1" t="s">
        <v>58</v>
      </c>
      <c r="H104" s="1" t="s">
        <v>1350</v>
      </c>
      <c r="I104" s="1" t="s">
        <v>1351</v>
      </c>
      <c r="J104" s="1" t="s">
        <v>1352</v>
      </c>
      <c r="K104" s="1" t="s">
        <v>1353</v>
      </c>
      <c r="Q104" s="1" t="s">
        <v>1017</v>
      </c>
      <c r="R104" s="1" t="s">
        <v>1018</v>
      </c>
      <c r="S104" s="1" t="s">
        <v>1502</v>
      </c>
    </row>
    <row r="105" spans="1:19">
      <c r="A105" s="1">
        <v>104</v>
      </c>
      <c r="B105" s="1" t="s">
        <v>986</v>
      </c>
      <c r="C105" s="1" t="s">
        <v>58</v>
      </c>
      <c r="H105" s="1" t="s">
        <v>1350</v>
      </c>
      <c r="I105" s="1" t="s">
        <v>1351</v>
      </c>
      <c r="J105" s="1" t="s">
        <v>1352</v>
      </c>
      <c r="K105" s="1" t="s">
        <v>1353</v>
      </c>
      <c r="Q105" s="1" t="s">
        <v>1123</v>
      </c>
      <c r="R105" s="1" t="s">
        <v>1124</v>
      </c>
      <c r="S105" s="1" t="s">
        <v>1502</v>
      </c>
    </row>
    <row r="106" spans="1:19">
      <c r="A106" s="1">
        <v>105</v>
      </c>
      <c r="B106" s="1" t="s">
        <v>986</v>
      </c>
      <c r="C106" s="1" t="s">
        <v>58</v>
      </c>
      <c r="H106" s="1" t="s">
        <v>1354</v>
      </c>
      <c r="I106" s="1" t="s">
        <v>1355</v>
      </c>
      <c r="J106" s="1" t="s">
        <v>1356</v>
      </c>
      <c r="K106" s="1" t="s">
        <v>990</v>
      </c>
      <c r="L106" s="1" t="s">
        <v>1357</v>
      </c>
      <c r="Q106" s="1" t="s">
        <v>991</v>
      </c>
      <c r="R106" s="1" t="s">
        <v>992</v>
      </c>
      <c r="S106" s="1" t="s">
        <v>1502</v>
      </c>
    </row>
    <row r="107" spans="1:19">
      <c r="A107" s="1">
        <v>106</v>
      </c>
      <c r="B107" s="1" t="s">
        <v>986</v>
      </c>
      <c r="C107" s="1" t="s">
        <v>58</v>
      </c>
      <c r="H107" s="1" t="s">
        <v>1358</v>
      </c>
      <c r="I107" s="1" t="s">
        <v>1359</v>
      </c>
      <c r="J107" s="1" t="s">
        <v>1360</v>
      </c>
      <c r="K107" s="1" t="s">
        <v>990</v>
      </c>
      <c r="Q107" s="1" t="s">
        <v>991</v>
      </c>
      <c r="R107" s="1" t="s">
        <v>992</v>
      </c>
      <c r="S107" s="1" t="s">
        <v>1502</v>
      </c>
    </row>
    <row r="108" spans="1:19">
      <c r="A108" s="1">
        <v>107</v>
      </c>
      <c r="B108" s="1" t="s">
        <v>986</v>
      </c>
      <c r="C108" s="1" t="s">
        <v>58</v>
      </c>
      <c r="H108" s="1" t="s">
        <v>1361</v>
      </c>
      <c r="I108" s="1" t="s">
        <v>1362</v>
      </c>
      <c r="J108" s="1" t="s">
        <v>1363</v>
      </c>
      <c r="K108" s="1" t="s">
        <v>1364</v>
      </c>
      <c r="L108" s="1" t="s">
        <v>1365</v>
      </c>
      <c r="Q108" s="1" t="s">
        <v>1085</v>
      </c>
      <c r="R108" s="1" t="s">
        <v>1086</v>
      </c>
      <c r="S108" s="1" t="s">
        <v>1502</v>
      </c>
    </row>
    <row r="109" spans="1:19">
      <c r="A109" s="1">
        <v>108</v>
      </c>
      <c r="B109" s="1" t="s">
        <v>986</v>
      </c>
      <c r="C109" s="1" t="s">
        <v>58</v>
      </c>
      <c r="H109" s="1" t="s">
        <v>1366</v>
      </c>
      <c r="I109" s="1" t="s">
        <v>1367</v>
      </c>
      <c r="J109" s="1" t="s">
        <v>1368</v>
      </c>
      <c r="K109" s="1" t="s">
        <v>1353</v>
      </c>
      <c r="L109" s="1" t="s">
        <v>1369</v>
      </c>
      <c r="Q109" s="1" t="s">
        <v>1123</v>
      </c>
      <c r="R109" s="1" t="s">
        <v>1124</v>
      </c>
      <c r="S109" s="1" t="s">
        <v>1502</v>
      </c>
    </row>
    <row r="110" spans="1:19">
      <c r="A110" s="1">
        <v>109</v>
      </c>
      <c r="B110" s="1" t="s">
        <v>986</v>
      </c>
      <c r="C110" s="1" t="s">
        <v>58</v>
      </c>
      <c r="H110" s="1" t="s">
        <v>1366</v>
      </c>
      <c r="I110" s="1" t="s">
        <v>1367</v>
      </c>
      <c r="J110" s="1" t="s">
        <v>1368</v>
      </c>
      <c r="K110" s="1" t="s">
        <v>1353</v>
      </c>
      <c r="L110" s="1" t="s">
        <v>1369</v>
      </c>
      <c r="Q110" s="1" t="s">
        <v>1017</v>
      </c>
      <c r="R110" s="1" t="s">
        <v>1018</v>
      </c>
      <c r="S110" s="1" t="s">
        <v>1502</v>
      </c>
    </row>
    <row r="111" spans="1:19">
      <c r="A111" s="1">
        <v>110</v>
      </c>
      <c r="B111" s="1" t="s">
        <v>986</v>
      </c>
      <c r="C111" s="1" t="s">
        <v>58</v>
      </c>
      <c r="H111" s="1" t="s">
        <v>1370</v>
      </c>
      <c r="I111" s="1" t="s">
        <v>1371</v>
      </c>
      <c r="J111" s="1" t="s">
        <v>1372</v>
      </c>
      <c r="K111" s="1" t="s">
        <v>1353</v>
      </c>
      <c r="L111" s="1" t="s">
        <v>1076</v>
      </c>
      <c r="Q111" s="1" t="s">
        <v>991</v>
      </c>
      <c r="R111" s="1" t="s">
        <v>992</v>
      </c>
      <c r="S111" s="1" t="s">
        <v>1502</v>
      </c>
    </row>
    <row r="112" spans="1:19">
      <c r="A112" s="1">
        <v>111</v>
      </c>
      <c r="B112" s="1" t="s">
        <v>986</v>
      </c>
      <c r="C112" s="1" t="s">
        <v>58</v>
      </c>
      <c r="H112" s="1" t="s">
        <v>1373</v>
      </c>
      <c r="I112" s="1" t="s">
        <v>1374</v>
      </c>
      <c r="J112" s="1" t="s">
        <v>1375</v>
      </c>
      <c r="K112" s="1" t="s">
        <v>996</v>
      </c>
      <c r="Q112" s="1" t="s">
        <v>991</v>
      </c>
      <c r="R112" s="1" t="s">
        <v>992</v>
      </c>
      <c r="S112" s="1" t="s">
        <v>1502</v>
      </c>
    </row>
    <row r="113" spans="1:19">
      <c r="A113" s="1">
        <v>112</v>
      </c>
      <c r="B113" s="1" t="s">
        <v>986</v>
      </c>
      <c r="C113" s="1" t="s">
        <v>58</v>
      </c>
      <c r="H113" s="1" t="s">
        <v>1376</v>
      </c>
      <c r="I113" s="1" t="s">
        <v>1377</v>
      </c>
      <c r="J113" s="1" t="s">
        <v>1378</v>
      </c>
      <c r="K113" s="1" t="s">
        <v>1148</v>
      </c>
      <c r="L113" s="1" t="s">
        <v>1379</v>
      </c>
      <c r="Q113" s="1" t="s">
        <v>1017</v>
      </c>
      <c r="R113" s="1" t="s">
        <v>1018</v>
      </c>
      <c r="S113" s="1" t="s">
        <v>1502</v>
      </c>
    </row>
    <row r="114" spans="1:19">
      <c r="A114" s="1">
        <v>113</v>
      </c>
      <c r="B114" s="1" t="s">
        <v>986</v>
      </c>
      <c r="C114" s="1" t="s">
        <v>58</v>
      </c>
      <c r="H114" s="1" t="s">
        <v>1376</v>
      </c>
      <c r="I114" s="1" t="s">
        <v>1377</v>
      </c>
      <c r="J114" s="1" t="s">
        <v>1378</v>
      </c>
      <c r="K114" s="1" t="s">
        <v>1148</v>
      </c>
      <c r="L114" s="1" t="s">
        <v>1379</v>
      </c>
      <c r="Q114" s="1" t="s">
        <v>1117</v>
      </c>
      <c r="R114" s="1" t="s">
        <v>1118</v>
      </c>
      <c r="S114" s="1" t="s">
        <v>1502</v>
      </c>
    </row>
    <row r="115" spans="1:19">
      <c r="A115" s="1">
        <v>114</v>
      </c>
      <c r="B115" s="1" t="s">
        <v>986</v>
      </c>
      <c r="C115" s="1" t="s">
        <v>58</v>
      </c>
      <c r="H115" s="1" t="s">
        <v>1376</v>
      </c>
      <c r="I115" s="1" t="s">
        <v>1377</v>
      </c>
      <c r="J115" s="1" t="s">
        <v>1378</v>
      </c>
      <c r="K115" s="1" t="s">
        <v>1148</v>
      </c>
      <c r="L115" s="1" t="s">
        <v>1379</v>
      </c>
      <c r="Q115" s="1" t="s">
        <v>1099</v>
      </c>
      <c r="R115" s="1" t="s">
        <v>1100</v>
      </c>
      <c r="S115" s="1" t="s">
        <v>1502</v>
      </c>
    </row>
    <row r="116" spans="1:19">
      <c r="A116" s="1">
        <v>115</v>
      </c>
      <c r="B116" s="1" t="s">
        <v>986</v>
      </c>
      <c r="C116" s="1" t="s">
        <v>58</v>
      </c>
      <c r="H116" s="1" t="s">
        <v>1380</v>
      </c>
      <c r="I116" s="1" t="s">
        <v>1381</v>
      </c>
      <c r="J116" s="1" t="s">
        <v>1382</v>
      </c>
      <c r="K116" s="1" t="s">
        <v>1047</v>
      </c>
      <c r="Q116" s="1" t="s">
        <v>991</v>
      </c>
      <c r="R116" s="1" t="s">
        <v>992</v>
      </c>
      <c r="S116" s="1" t="s">
        <v>1502</v>
      </c>
    </row>
    <row r="117" spans="1:19">
      <c r="A117" s="1">
        <v>116</v>
      </c>
      <c r="B117" s="1" t="s">
        <v>986</v>
      </c>
      <c r="C117" s="1" t="s">
        <v>58</v>
      </c>
      <c r="H117" s="1" t="s">
        <v>1383</v>
      </c>
      <c r="I117" s="1" t="s">
        <v>1384</v>
      </c>
      <c r="J117" s="1" t="s">
        <v>1385</v>
      </c>
      <c r="K117" s="1" t="s">
        <v>1207</v>
      </c>
      <c r="L117" s="1" t="s">
        <v>1386</v>
      </c>
      <c r="Q117" s="1" t="s">
        <v>991</v>
      </c>
      <c r="R117" s="1" t="s">
        <v>992</v>
      </c>
      <c r="S117" s="1" t="s">
        <v>1502</v>
      </c>
    </row>
    <row r="118" spans="1:19">
      <c r="A118" s="1">
        <v>117</v>
      </c>
      <c r="B118" s="1" t="s">
        <v>986</v>
      </c>
      <c r="C118" s="1" t="s">
        <v>58</v>
      </c>
      <c r="H118" s="1" t="s">
        <v>1346</v>
      </c>
      <c r="I118" s="1" t="s">
        <v>1525</v>
      </c>
      <c r="J118" s="1" t="s">
        <v>1347</v>
      </c>
      <c r="K118" s="1" t="s">
        <v>1348</v>
      </c>
      <c r="L118" s="1" t="s">
        <v>1349</v>
      </c>
      <c r="Q118" s="1" t="s">
        <v>991</v>
      </c>
      <c r="R118" s="1" t="s">
        <v>992</v>
      </c>
      <c r="S118" s="1" t="s">
        <v>1502</v>
      </c>
    </row>
    <row r="119" spans="1:19">
      <c r="A119" s="1">
        <v>118</v>
      </c>
      <c r="B119" s="1" t="s">
        <v>986</v>
      </c>
      <c r="C119" s="1" t="s">
        <v>58</v>
      </c>
      <c r="H119" s="1" t="s">
        <v>1387</v>
      </c>
      <c r="I119" s="1" t="s">
        <v>1388</v>
      </c>
      <c r="J119" s="1" t="s">
        <v>1389</v>
      </c>
      <c r="K119" s="1" t="s">
        <v>1390</v>
      </c>
      <c r="Q119" s="1" t="s">
        <v>1032</v>
      </c>
      <c r="R119" s="1" t="s">
        <v>1033</v>
      </c>
      <c r="S119" s="1" t="s">
        <v>1502</v>
      </c>
    </row>
    <row r="120" spans="1:19">
      <c r="A120" s="1">
        <v>119</v>
      </c>
      <c r="B120" s="1" t="s">
        <v>986</v>
      </c>
      <c r="C120" s="1" t="s">
        <v>58</v>
      </c>
      <c r="H120" s="1" t="s">
        <v>1391</v>
      </c>
      <c r="I120" s="1" t="s">
        <v>1392</v>
      </c>
      <c r="J120" s="1" t="s">
        <v>1393</v>
      </c>
      <c r="K120" s="1" t="s">
        <v>1179</v>
      </c>
      <c r="Q120" s="1" t="s">
        <v>991</v>
      </c>
      <c r="R120" s="1" t="s">
        <v>992</v>
      </c>
      <c r="S120" s="1" t="s">
        <v>1502</v>
      </c>
    </row>
    <row r="121" spans="1:19">
      <c r="A121" s="1">
        <v>120</v>
      </c>
      <c r="B121" s="1" t="s">
        <v>986</v>
      </c>
      <c r="C121" s="1" t="s">
        <v>58</v>
      </c>
      <c r="H121" s="1" t="s">
        <v>1394</v>
      </c>
      <c r="I121" s="1" t="s">
        <v>1395</v>
      </c>
      <c r="J121" s="1" t="s">
        <v>1396</v>
      </c>
      <c r="K121" s="1" t="s">
        <v>1041</v>
      </c>
      <c r="L121" s="1" t="s">
        <v>1397</v>
      </c>
      <c r="Q121" s="1" t="s">
        <v>991</v>
      </c>
      <c r="R121" s="1" t="s">
        <v>992</v>
      </c>
      <c r="S121" s="1" t="s">
        <v>1502</v>
      </c>
    </row>
    <row r="122" spans="1:19">
      <c r="A122" s="1">
        <v>121</v>
      </c>
      <c r="B122" s="1" t="s">
        <v>986</v>
      </c>
      <c r="C122" s="1" t="s">
        <v>58</v>
      </c>
      <c r="H122" s="1" t="s">
        <v>1398</v>
      </c>
      <c r="I122" s="1" t="s">
        <v>1399</v>
      </c>
      <c r="J122" s="1" t="s">
        <v>1400</v>
      </c>
      <c r="K122" s="1" t="s">
        <v>1138</v>
      </c>
      <c r="L122" s="1" t="s">
        <v>1076</v>
      </c>
      <c r="Q122" s="1" t="s">
        <v>991</v>
      </c>
      <c r="R122" s="1" t="s">
        <v>992</v>
      </c>
      <c r="S122" s="1" t="s">
        <v>1502</v>
      </c>
    </row>
    <row r="123" spans="1:19">
      <c r="A123" s="1">
        <v>122</v>
      </c>
      <c r="B123" s="1" t="s">
        <v>986</v>
      </c>
      <c r="C123" s="1" t="s">
        <v>58</v>
      </c>
      <c r="H123" s="1" t="s">
        <v>1401</v>
      </c>
      <c r="I123" s="1" t="s">
        <v>1402</v>
      </c>
      <c r="J123" s="1" t="s">
        <v>1403</v>
      </c>
      <c r="K123" s="1" t="s">
        <v>1390</v>
      </c>
      <c r="Q123" s="1" t="s">
        <v>991</v>
      </c>
      <c r="R123" s="1" t="s">
        <v>992</v>
      </c>
      <c r="S123" s="1" t="s">
        <v>1502</v>
      </c>
    </row>
    <row r="124" spans="1:19">
      <c r="A124" s="1">
        <v>123</v>
      </c>
      <c r="B124" s="1" t="s">
        <v>986</v>
      </c>
      <c r="C124" s="1" t="s">
        <v>58</v>
      </c>
      <c r="H124" s="1" t="s">
        <v>1404</v>
      </c>
      <c r="I124" s="1" t="s">
        <v>1405</v>
      </c>
      <c r="J124" s="1" t="s">
        <v>1406</v>
      </c>
      <c r="K124" s="1" t="s">
        <v>1263</v>
      </c>
      <c r="Q124" s="1" t="s">
        <v>1017</v>
      </c>
      <c r="R124" s="1" t="s">
        <v>1018</v>
      </c>
      <c r="S124" s="1" t="s">
        <v>1502</v>
      </c>
    </row>
    <row r="125" spans="1:19">
      <c r="A125" s="1">
        <v>124</v>
      </c>
      <c r="B125" s="1" t="s">
        <v>986</v>
      </c>
      <c r="C125" s="1" t="s">
        <v>58</v>
      </c>
      <c r="H125" s="1" t="s">
        <v>1407</v>
      </c>
      <c r="I125" s="1" t="s">
        <v>1408</v>
      </c>
      <c r="J125" s="1" t="s">
        <v>1409</v>
      </c>
      <c r="K125" s="1" t="s">
        <v>1252</v>
      </c>
      <c r="Q125" s="1" t="s">
        <v>1085</v>
      </c>
      <c r="R125" s="1" t="s">
        <v>1086</v>
      </c>
      <c r="S125" s="1" t="s">
        <v>1502</v>
      </c>
    </row>
    <row r="126" spans="1:19">
      <c r="A126" s="1">
        <v>125</v>
      </c>
      <c r="B126" s="1" t="s">
        <v>986</v>
      </c>
      <c r="C126" s="1" t="s">
        <v>58</v>
      </c>
      <c r="H126" s="1" t="s">
        <v>1410</v>
      </c>
      <c r="I126" s="1" t="s">
        <v>1411</v>
      </c>
      <c r="J126" s="1" t="s">
        <v>1412</v>
      </c>
      <c r="K126" s="1" t="s">
        <v>1413</v>
      </c>
      <c r="Q126" s="1" t="s">
        <v>991</v>
      </c>
      <c r="R126" s="1" t="s">
        <v>992</v>
      </c>
      <c r="S126" s="1" t="s">
        <v>1502</v>
      </c>
    </row>
    <row r="127" spans="1:19">
      <c r="A127" s="1">
        <v>126</v>
      </c>
      <c r="B127" s="1" t="s">
        <v>986</v>
      </c>
      <c r="C127" s="1" t="s">
        <v>58</v>
      </c>
      <c r="H127" s="1" t="s">
        <v>1414</v>
      </c>
      <c r="I127" s="1" t="s">
        <v>1415</v>
      </c>
      <c r="J127" s="1" t="s">
        <v>1416</v>
      </c>
      <c r="K127" s="1" t="s">
        <v>1062</v>
      </c>
      <c r="Q127" s="1" t="s">
        <v>991</v>
      </c>
      <c r="R127" s="1" t="s">
        <v>992</v>
      </c>
      <c r="S127" s="1" t="s">
        <v>1502</v>
      </c>
    </row>
    <row r="128" spans="1:19">
      <c r="A128" s="1">
        <v>127</v>
      </c>
      <c r="B128" s="1" t="s">
        <v>986</v>
      </c>
      <c r="C128" s="1" t="s">
        <v>58</v>
      </c>
      <c r="H128" s="1" t="s">
        <v>1417</v>
      </c>
      <c r="I128" s="1" t="s">
        <v>1418</v>
      </c>
      <c r="J128" s="1" t="s">
        <v>1419</v>
      </c>
      <c r="K128" s="1" t="s">
        <v>1420</v>
      </c>
      <c r="Q128" s="1" t="s">
        <v>991</v>
      </c>
      <c r="R128" s="1" t="s">
        <v>992</v>
      </c>
      <c r="S128" s="1" t="s">
        <v>1502</v>
      </c>
    </row>
    <row r="129" spans="1:19">
      <c r="A129" s="1">
        <v>128</v>
      </c>
      <c r="B129" s="1" t="s">
        <v>986</v>
      </c>
      <c r="C129" s="1" t="s">
        <v>58</v>
      </c>
      <c r="H129" s="1" t="s">
        <v>1421</v>
      </c>
      <c r="I129" s="1" t="s">
        <v>1422</v>
      </c>
      <c r="J129" s="1" t="s">
        <v>1423</v>
      </c>
      <c r="K129" s="1" t="s">
        <v>996</v>
      </c>
      <c r="L129" s="1" t="s">
        <v>1424</v>
      </c>
      <c r="Q129" s="1" t="s">
        <v>991</v>
      </c>
      <c r="R129" s="1" t="s">
        <v>992</v>
      </c>
      <c r="S129" s="1" t="s">
        <v>1502</v>
      </c>
    </row>
    <row r="130" spans="1:19">
      <c r="A130" s="1">
        <v>129</v>
      </c>
      <c r="B130" s="1" t="s">
        <v>986</v>
      </c>
      <c r="C130" s="1" t="s">
        <v>58</v>
      </c>
      <c r="H130" s="1" t="s">
        <v>1425</v>
      </c>
      <c r="I130" s="1" t="s">
        <v>1426</v>
      </c>
      <c r="J130" s="1" t="s">
        <v>1427</v>
      </c>
      <c r="K130" s="1" t="s">
        <v>1142</v>
      </c>
      <c r="Q130" s="1" t="s">
        <v>1017</v>
      </c>
      <c r="R130" s="1" t="s">
        <v>1018</v>
      </c>
      <c r="S130" s="1" t="s">
        <v>1502</v>
      </c>
    </row>
    <row r="131" spans="1:19">
      <c r="A131" s="1">
        <v>130</v>
      </c>
      <c r="B131" s="1" t="s">
        <v>986</v>
      </c>
      <c r="C131" s="1" t="s">
        <v>58</v>
      </c>
      <c r="H131" s="1" t="s">
        <v>1428</v>
      </c>
      <c r="I131" s="1" t="s">
        <v>1429</v>
      </c>
      <c r="J131" s="1" t="s">
        <v>1430</v>
      </c>
      <c r="K131" s="1" t="s">
        <v>1009</v>
      </c>
      <c r="L131" s="1" t="s">
        <v>1431</v>
      </c>
      <c r="Q131" s="1" t="s">
        <v>1085</v>
      </c>
      <c r="R131" s="1" t="s">
        <v>1086</v>
      </c>
      <c r="S131" s="1" t="s">
        <v>1502</v>
      </c>
    </row>
    <row r="132" spans="1:19">
      <c r="A132" s="1">
        <v>131</v>
      </c>
      <c r="B132" s="1" t="s">
        <v>986</v>
      </c>
      <c r="C132" s="1" t="s">
        <v>58</v>
      </c>
      <c r="H132" s="1" t="s">
        <v>1432</v>
      </c>
      <c r="I132" s="1" t="s">
        <v>1433</v>
      </c>
      <c r="J132" s="1" t="s">
        <v>1434</v>
      </c>
      <c r="K132" s="1" t="s">
        <v>1435</v>
      </c>
      <c r="L132" s="1" t="s">
        <v>1436</v>
      </c>
      <c r="Q132" s="1" t="s">
        <v>991</v>
      </c>
      <c r="R132" s="1" t="s">
        <v>992</v>
      </c>
      <c r="S132" s="1" t="s">
        <v>1502</v>
      </c>
    </row>
    <row r="133" spans="1:19">
      <c r="A133" s="1">
        <v>132</v>
      </c>
      <c r="B133" s="1" t="s">
        <v>986</v>
      </c>
      <c r="C133" s="1" t="s">
        <v>58</v>
      </c>
      <c r="H133" s="1" t="s">
        <v>1437</v>
      </c>
      <c r="I133" s="1" t="s">
        <v>1438</v>
      </c>
      <c r="J133" s="1" t="s">
        <v>1439</v>
      </c>
      <c r="K133" s="1" t="s">
        <v>1263</v>
      </c>
      <c r="Q133" s="1" t="s">
        <v>991</v>
      </c>
      <c r="R133" s="1" t="s">
        <v>992</v>
      </c>
      <c r="S133" s="1" t="s">
        <v>1502</v>
      </c>
    </row>
    <row r="134" spans="1:19">
      <c r="A134" s="1">
        <v>133</v>
      </c>
      <c r="B134" s="1" t="s">
        <v>986</v>
      </c>
      <c r="C134" s="1" t="s">
        <v>58</v>
      </c>
      <c r="H134" s="1" t="s">
        <v>1440</v>
      </c>
      <c r="I134" s="1" t="s">
        <v>1438</v>
      </c>
      <c r="J134" s="1" t="s">
        <v>1439</v>
      </c>
      <c r="K134" s="1" t="s">
        <v>1009</v>
      </c>
      <c r="Q134" s="1" t="s">
        <v>991</v>
      </c>
      <c r="R134" s="1" t="s">
        <v>992</v>
      </c>
      <c r="S134" s="1" t="s">
        <v>1502</v>
      </c>
    </row>
    <row r="135" spans="1:19">
      <c r="A135" s="1">
        <v>134</v>
      </c>
      <c r="B135" s="1" t="s">
        <v>986</v>
      </c>
      <c r="C135" s="1" t="s">
        <v>58</v>
      </c>
      <c r="H135" s="1" t="s">
        <v>1441</v>
      </c>
      <c r="I135" s="1" t="s">
        <v>1442</v>
      </c>
      <c r="J135" s="1" t="s">
        <v>1443</v>
      </c>
      <c r="K135" s="1" t="s">
        <v>1444</v>
      </c>
      <c r="Q135" s="1" t="s">
        <v>1042</v>
      </c>
      <c r="R135" s="1" t="s">
        <v>1043</v>
      </c>
      <c r="S135" s="1" t="s">
        <v>1502</v>
      </c>
    </row>
    <row r="136" spans="1:19">
      <c r="A136" s="1">
        <v>135</v>
      </c>
      <c r="B136" s="1" t="s">
        <v>986</v>
      </c>
      <c r="C136" s="1" t="s">
        <v>58</v>
      </c>
      <c r="H136" s="1" t="s">
        <v>1445</v>
      </c>
      <c r="I136" s="1" t="s">
        <v>1446</v>
      </c>
      <c r="J136" s="1" t="s">
        <v>1447</v>
      </c>
      <c r="K136" s="1" t="s">
        <v>1448</v>
      </c>
      <c r="Q136" s="1" t="s">
        <v>1017</v>
      </c>
      <c r="R136" s="1" t="s">
        <v>1018</v>
      </c>
      <c r="S136" s="1" t="s">
        <v>1502</v>
      </c>
    </row>
    <row r="137" spans="1:19">
      <c r="A137" s="1">
        <v>136</v>
      </c>
      <c r="B137" s="1" t="s">
        <v>986</v>
      </c>
      <c r="C137" s="1" t="s">
        <v>58</v>
      </c>
      <c r="H137" s="1" t="s">
        <v>1449</v>
      </c>
      <c r="I137" s="1" t="s">
        <v>1450</v>
      </c>
      <c r="J137" s="1" t="s">
        <v>1093</v>
      </c>
      <c r="K137" s="1" t="s">
        <v>1451</v>
      </c>
      <c r="Q137" s="1" t="s">
        <v>991</v>
      </c>
      <c r="R137" s="1" t="s">
        <v>992</v>
      </c>
      <c r="S137" s="1" t="s">
        <v>1502</v>
      </c>
    </row>
    <row r="138" spans="1:19">
      <c r="A138" s="1">
        <v>137</v>
      </c>
      <c r="B138" s="1" t="s">
        <v>986</v>
      </c>
      <c r="C138" s="1" t="s">
        <v>58</v>
      </c>
      <c r="H138" s="1" t="s">
        <v>1452</v>
      </c>
      <c r="I138" s="1" t="s">
        <v>1453</v>
      </c>
      <c r="J138" s="1" t="s">
        <v>1439</v>
      </c>
      <c r="K138" s="1" t="s">
        <v>1454</v>
      </c>
      <c r="Q138" s="1" t="s">
        <v>991</v>
      </c>
      <c r="R138" s="1" t="s">
        <v>992</v>
      </c>
      <c r="S138" s="1" t="s">
        <v>1502</v>
      </c>
    </row>
    <row r="139" spans="1:19">
      <c r="A139" s="1">
        <v>138</v>
      </c>
      <c r="B139" s="1" t="s">
        <v>986</v>
      </c>
      <c r="C139" s="1" t="s">
        <v>58</v>
      </c>
      <c r="H139" s="1" t="s">
        <v>1455</v>
      </c>
      <c r="I139" s="1" t="s">
        <v>1456</v>
      </c>
      <c r="J139" s="1" t="s">
        <v>1457</v>
      </c>
      <c r="K139" s="1" t="s">
        <v>1413</v>
      </c>
      <c r="L139" s="1" t="s">
        <v>1458</v>
      </c>
      <c r="Q139" s="1" t="s">
        <v>991</v>
      </c>
      <c r="R139" s="1" t="s">
        <v>992</v>
      </c>
      <c r="S139" s="1" t="s">
        <v>1502</v>
      </c>
    </row>
    <row r="140" spans="1:19">
      <c r="A140" s="1">
        <v>139</v>
      </c>
      <c r="B140" s="1" t="s">
        <v>986</v>
      </c>
      <c r="C140" s="1" t="s">
        <v>58</v>
      </c>
      <c r="H140" s="1" t="s">
        <v>1459</v>
      </c>
      <c r="I140" s="1" t="s">
        <v>1460</v>
      </c>
      <c r="J140" s="1" t="s">
        <v>1461</v>
      </c>
      <c r="K140" s="1" t="s">
        <v>1037</v>
      </c>
      <c r="Q140" s="1" t="s">
        <v>991</v>
      </c>
      <c r="R140" s="1" t="s">
        <v>992</v>
      </c>
      <c r="S140" s="1" t="s">
        <v>1502</v>
      </c>
    </row>
    <row r="141" spans="1:19">
      <c r="A141" s="1">
        <v>140</v>
      </c>
      <c r="B141" s="1" t="s">
        <v>986</v>
      </c>
      <c r="C141" s="1" t="s">
        <v>58</v>
      </c>
      <c r="H141" s="1" t="s">
        <v>1462</v>
      </c>
      <c r="I141" s="1" t="s">
        <v>1463</v>
      </c>
      <c r="J141" s="1" t="s">
        <v>1464</v>
      </c>
      <c r="K141" s="1" t="s">
        <v>990</v>
      </c>
      <c r="Q141" s="1" t="s">
        <v>991</v>
      </c>
      <c r="R141" s="1" t="s">
        <v>992</v>
      </c>
      <c r="S141" s="1" t="s">
        <v>1502</v>
      </c>
    </row>
    <row r="142" spans="1:19">
      <c r="A142" s="1">
        <v>141</v>
      </c>
      <c r="B142" s="1" t="s">
        <v>986</v>
      </c>
      <c r="C142" s="1" t="s">
        <v>58</v>
      </c>
      <c r="H142" s="1" t="s">
        <v>1465</v>
      </c>
      <c r="I142" s="1" t="s">
        <v>1466</v>
      </c>
      <c r="J142" s="1" t="s">
        <v>1467</v>
      </c>
      <c r="K142" s="1" t="s">
        <v>990</v>
      </c>
      <c r="Q142" s="1" t="s">
        <v>991</v>
      </c>
      <c r="R142" s="1" t="s">
        <v>992</v>
      </c>
      <c r="S142" s="1" t="s">
        <v>1502</v>
      </c>
    </row>
  </sheetData>
  <sheetProtection formatColumns="0" formatRows="0"/>
  <phoneticPr fontId="4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FIL">
    <tabColor indexed="47"/>
  </sheetPr>
  <dimension ref="A1:E1"/>
  <sheetViews>
    <sheetView showGridLines="0" workbookViewId="0">
      <selection activeCell="J14" sqref="J14"/>
    </sheetView>
  </sheetViews>
  <sheetFormatPr defaultColWidth="9.140625" defaultRowHeight="11.25"/>
  <cols>
    <col min="1" max="16384" width="9.140625" style="1"/>
  </cols>
  <sheetData>
    <row r="1" spans="1:5">
      <c r="A1" s="1" t="s">
        <v>16</v>
      </c>
      <c r="B1" s="1" t="s">
        <v>17</v>
      </c>
      <c r="C1" s="1" t="s">
        <v>18</v>
      </c>
      <c r="D1" s="1" t="s">
        <v>16</v>
      </c>
      <c r="E1" s="1" t="s">
        <v>19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F168"/>
  <sheetViews>
    <sheetView showGridLines="0" workbookViewId="0">
      <selection activeCell="Q25" sqref="Q25"/>
    </sheetView>
  </sheetViews>
  <sheetFormatPr defaultColWidth="9" defaultRowHeight="11.25"/>
  <cols>
    <col min="1" max="2" width="36.85546875" style="1" customWidth="1"/>
    <col min="3" max="3" width="12.85546875" style="1" customWidth="1"/>
    <col min="4" max="4" width="50.85546875" style="1" customWidth="1"/>
    <col min="5" max="5" width="36.85546875" style="1" customWidth="1"/>
    <col min="6" max="6" width="12.85546875" style="1" customWidth="1"/>
    <col min="7" max="16384" width="9" style="1"/>
  </cols>
  <sheetData>
    <row r="1" spans="1:6">
      <c r="A1" s="1" t="s">
        <v>16</v>
      </c>
      <c r="B1" s="1" t="s">
        <v>17</v>
      </c>
      <c r="C1" s="1" t="s">
        <v>18</v>
      </c>
      <c r="D1" s="1" t="s">
        <v>976</v>
      </c>
      <c r="E1" s="1" t="s">
        <v>16</v>
      </c>
      <c r="F1" s="1" t="s">
        <v>19</v>
      </c>
    </row>
    <row r="2" spans="1:6">
      <c r="A2" s="1" t="s">
        <v>605</v>
      </c>
      <c r="B2" s="1" t="s">
        <v>605</v>
      </c>
      <c r="C2" s="1" t="s">
        <v>606</v>
      </c>
      <c r="D2" s="1" t="s">
        <v>607</v>
      </c>
      <c r="E2" s="1" t="s">
        <v>605</v>
      </c>
      <c r="F2" s="1" t="s">
        <v>942</v>
      </c>
    </row>
    <row r="3" spans="1:6">
      <c r="A3" s="1" t="s">
        <v>605</v>
      </c>
      <c r="B3" s="1" t="s">
        <v>608</v>
      </c>
      <c r="C3" s="1" t="s">
        <v>609</v>
      </c>
      <c r="D3" s="1" t="s">
        <v>610</v>
      </c>
      <c r="E3" s="1" t="s">
        <v>617</v>
      </c>
      <c r="F3" s="1" t="s">
        <v>943</v>
      </c>
    </row>
    <row r="4" spans="1:6">
      <c r="A4" s="1" t="s">
        <v>605</v>
      </c>
      <c r="B4" s="1" t="s">
        <v>611</v>
      </c>
      <c r="C4" s="1" t="s">
        <v>612</v>
      </c>
      <c r="D4" s="1" t="s">
        <v>610</v>
      </c>
      <c r="E4" s="1" t="s">
        <v>620</v>
      </c>
      <c r="F4" s="1" t="s">
        <v>944</v>
      </c>
    </row>
    <row r="5" spans="1:6">
      <c r="A5" s="1" t="s">
        <v>605</v>
      </c>
      <c r="B5" s="1" t="s">
        <v>613</v>
      </c>
      <c r="C5" s="1" t="s">
        <v>614</v>
      </c>
      <c r="D5" s="1" t="s">
        <v>610</v>
      </c>
      <c r="E5" s="1" t="s">
        <v>622</v>
      </c>
      <c r="F5" s="1" t="s">
        <v>945</v>
      </c>
    </row>
    <row r="6" spans="1:6">
      <c r="A6" s="1" t="s">
        <v>605</v>
      </c>
      <c r="B6" s="1" t="s">
        <v>615</v>
      </c>
      <c r="C6" s="1" t="s">
        <v>616</v>
      </c>
      <c r="D6" s="1" t="s">
        <v>610</v>
      </c>
      <c r="E6" s="1" t="s">
        <v>624</v>
      </c>
      <c r="F6" s="1" t="s">
        <v>946</v>
      </c>
    </row>
    <row r="7" spans="1:6">
      <c r="A7" s="1" t="s">
        <v>617</v>
      </c>
      <c r="B7" s="1" t="s">
        <v>617</v>
      </c>
      <c r="C7" s="1" t="s">
        <v>618</v>
      </c>
      <c r="D7" s="1" t="s">
        <v>619</v>
      </c>
      <c r="E7" s="1" t="s">
        <v>626</v>
      </c>
      <c r="F7" s="1" t="s">
        <v>947</v>
      </c>
    </row>
    <row r="8" spans="1:6">
      <c r="A8" s="1" t="s">
        <v>620</v>
      </c>
      <c r="B8" s="1" t="s">
        <v>620</v>
      </c>
      <c r="C8" s="1" t="s">
        <v>621</v>
      </c>
      <c r="D8" s="1" t="s">
        <v>619</v>
      </c>
      <c r="E8" s="1" t="s">
        <v>628</v>
      </c>
      <c r="F8" s="1" t="s">
        <v>948</v>
      </c>
    </row>
    <row r="9" spans="1:6">
      <c r="A9" s="1" t="s">
        <v>622</v>
      </c>
      <c r="B9" s="1" t="s">
        <v>622</v>
      </c>
      <c r="C9" s="1" t="s">
        <v>623</v>
      </c>
      <c r="D9" s="1" t="s">
        <v>619</v>
      </c>
      <c r="E9" s="1" t="s">
        <v>630</v>
      </c>
      <c r="F9" s="1" t="s">
        <v>949</v>
      </c>
    </row>
    <row r="10" spans="1:6">
      <c r="A10" s="1" t="s">
        <v>624</v>
      </c>
      <c r="B10" s="1" t="s">
        <v>624</v>
      </c>
      <c r="C10" s="1" t="s">
        <v>625</v>
      </c>
      <c r="D10" s="1" t="s">
        <v>619</v>
      </c>
      <c r="E10" s="1" t="s">
        <v>647</v>
      </c>
      <c r="F10" s="1" t="s">
        <v>950</v>
      </c>
    </row>
    <row r="11" spans="1:6">
      <c r="A11" s="1" t="s">
        <v>626</v>
      </c>
      <c r="B11" s="1" t="s">
        <v>626</v>
      </c>
      <c r="C11" s="1" t="s">
        <v>627</v>
      </c>
      <c r="D11" s="1" t="s">
        <v>619</v>
      </c>
      <c r="E11" s="1" t="s">
        <v>654</v>
      </c>
      <c r="F11" s="1" t="s">
        <v>951</v>
      </c>
    </row>
    <row r="12" spans="1:6">
      <c r="A12" s="1" t="s">
        <v>628</v>
      </c>
      <c r="B12" s="1" t="s">
        <v>628</v>
      </c>
      <c r="C12" s="1" t="s">
        <v>629</v>
      </c>
      <c r="D12" s="1" t="s">
        <v>619</v>
      </c>
      <c r="E12" s="1" t="s">
        <v>670</v>
      </c>
      <c r="F12" s="1" t="s">
        <v>952</v>
      </c>
    </row>
    <row r="13" spans="1:6">
      <c r="A13" s="1" t="s">
        <v>630</v>
      </c>
      <c r="B13" s="1" t="s">
        <v>632</v>
      </c>
      <c r="C13" s="1" t="s">
        <v>633</v>
      </c>
      <c r="D13" s="1" t="s">
        <v>610</v>
      </c>
      <c r="E13" s="1" t="s">
        <v>692</v>
      </c>
      <c r="F13" s="1" t="s">
        <v>953</v>
      </c>
    </row>
    <row r="14" spans="1:6">
      <c r="A14" s="1" t="s">
        <v>630</v>
      </c>
      <c r="B14" s="1" t="s">
        <v>630</v>
      </c>
      <c r="C14" s="1" t="s">
        <v>631</v>
      </c>
      <c r="D14" s="1" t="s">
        <v>607</v>
      </c>
      <c r="E14" s="1" t="s">
        <v>704</v>
      </c>
      <c r="F14" s="1" t="s">
        <v>954</v>
      </c>
    </row>
    <row r="15" spans="1:6">
      <c r="A15" s="1" t="s">
        <v>630</v>
      </c>
      <c r="B15" s="1" t="s">
        <v>634</v>
      </c>
      <c r="C15" s="1" t="s">
        <v>635</v>
      </c>
      <c r="D15" s="1" t="s">
        <v>610</v>
      </c>
      <c r="E15" s="1" t="s">
        <v>706</v>
      </c>
      <c r="F15" s="1" t="s">
        <v>955</v>
      </c>
    </row>
    <row r="16" spans="1:6">
      <c r="A16" s="1" t="s">
        <v>630</v>
      </c>
      <c r="B16" s="1" t="s">
        <v>636</v>
      </c>
      <c r="C16" s="1" t="s">
        <v>637</v>
      </c>
      <c r="D16" s="1" t="s">
        <v>638</v>
      </c>
      <c r="E16" s="1" t="s">
        <v>722</v>
      </c>
      <c r="F16" s="1" t="s">
        <v>956</v>
      </c>
    </row>
    <row r="17" spans="1:6">
      <c r="A17" s="1" t="s">
        <v>630</v>
      </c>
      <c r="B17" s="1" t="s">
        <v>639</v>
      </c>
      <c r="C17" s="1" t="s">
        <v>640</v>
      </c>
      <c r="D17" s="1" t="s">
        <v>610</v>
      </c>
      <c r="E17" s="1" t="s">
        <v>730</v>
      </c>
      <c r="F17" s="1" t="s">
        <v>957</v>
      </c>
    </row>
    <row r="18" spans="1:6">
      <c r="A18" s="1" t="s">
        <v>630</v>
      </c>
      <c r="B18" s="1" t="s">
        <v>641</v>
      </c>
      <c r="C18" s="1" t="s">
        <v>642</v>
      </c>
      <c r="D18" s="1" t="s">
        <v>610</v>
      </c>
      <c r="E18" s="1" t="s">
        <v>732</v>
      </c>
      <c r="F18" s="1" t="s">
        <v>958</v>
      </c>
    </row>
    <row r="19" spans="1:6">
      <c r="A19" s="1" t="s">
        <v>630</v>
      </c>
      <c r="B19" s="1" t="s">
        <v>643</v>
      </c>
      <c r="C19" s="1" t="s">
        <v>644</v>
      </c>
      <c r="D19" s="1" t="s">
        <v>610</v>
      </c>
      <c r="E19" s="1" t="s">
        <v>740</v>
      </c>
      <c r="F19" s="1" t="s">
        <v>959</v>
      </c>
    </row>
    <row r="20" spans="1:6">
      <c r="A20" s="1" t="s">
        <v>630</v>
      </c>
      <c r="B20" s="1" t="s">
        <v>645</v>
      </c>
      <c r="C20" s="1" t="s">
        <v>646</v>
      </c>
      <c r="D20" s="1" t="s">
        <v>610</v>
      </c>
      <c r="E20" s="1" t="s">
        <v>758</v>
      </c>
      <c r="F20" s="1" t="s">
        <v>960</v>
      </c>
    </row>
    <row r="21" spans="1:6">
      <c r="A21" s="1" t="s">
        <v>647</v>
      </c>
      <c r="B21" s="1" t="s">
        <v>649</v>
      </c>
      <c r="C21" s="1" t="s">
        <v>650</v>
      </c>
      <c r="D21" s="1" t="s">
        <v>651</v>
      </c>
      <c r="E21" s="1" t="s">
        <v>760</v>
      </c>
      <c r="F21" s="1" t="s">
        <v>961</v>
      </c>
    </row>
    <row r="22" spans="1:6">
      <c r="A22" s="1" t="s">
        <v>647</v>
      </c>
      <c r="B22" s="1" t="s">
        <v>647</v>
      </c>
      <c r="C22" s="1" t="s">
        <v>648</v>
      </c>
      <c r="D22" s="1" t="s">
        <v>607</v>
      </c>
      <c r="E22" s="1" t="s">
        <v>776</v>
      </c>
      <c r="F22" s="1" t="s">
        <v>962</v>
      </c>
    </row>
    <row r="23" spans="1:6">
      <c r="A23" s="1" t="s">
        <v>647</v>
      </c>
      <c r="B23" s="1" t="s">
        <v>652</v>
      </c>
      <c r="C23" s="1" t="s">
        <v>653</v>
      </c>
      <c r="D23" s="1" t="s">
        <v>610</v>
      </c>
      <c r="E23" s="1" t="s">
        <v>783</v>
      </c>
      <c r="F23" s="1" t="s">
        <v>963</v>
      </c>
    </row>
    <row r="24" spans="1:6">
      <c r="A24" s="1" t="s">
        <v>654</v>
      </c>
      <c r="B24" s="1" t="s">
        <v>656</v>
      </c>
      <c r="C24" s="1" t="s">
        <v>657</v>
      </c>
      <c r="D24" s="1" t="s">
        <v>610</v>
      </c>
      <c r="E24" s="1" t="s">
        <v>807</v>
      </c>
      <c r="F24" s="1" t="s">
        <v>964</v>
      </c>
    </row>
    <row r="25" spans="1:6">
      <c r="A25" s="1" t="s">
        <v>654</v>
      </c>
      <c r="B25" s="1" t="s">
        <v>658</v>
      </c>
      <c r="C25" s="1" t="s">
        <v>659</v>
      </c>
      <c r="D25" s="1" t="s">
        <v>651</v>
      </c>
      <c r="E25" s="1" t="s">
        <v>825</v>
      </c>
      <c r="F25" s="1" t="s">
        <v>965</v>
      </c>
    </row>
    <row r="26" spans="1:6">
      <c r="A26" s="1" t="s">
        <v>654</v>
      </c>
      <c r="B26" s="1" t="s">
        <v>654</v>
      </c>
      <c r="C26" s="1" t="s">
        <v>655</v>
      </c>
      <c r="D26" s="1" t="s">
        <v>607</v>
      </c>
      <c r="E26" s="1" t="s">
        <v>849</v>
      </c>
      <c r="F26" s="1" t="s">
        <v>966</v>
      </c>
    </row>
    <row r="27" spans="1:6">
      <c r="A27" s="1" t="s">
        <v>654</v>
      </c>
      <c r="B27" s="1" t="s">
        <v>660</v>
      </c>
      <c r="C27" s="1" t="s">
        <v>661</v>
      </c>
      <c r="D27" s="1" t="s">
        <v>651</v>
      </c>
      <c r="E27" s="1" t="s">
        <v>851</v>
      </c>
      <c r="F27" s="1" t="s">
        <v>967</v>
      </c>
    </row>
    <row r="28" spans="1:6">
      <c r="A28" s="1" t="s">
        <v>654</v>
      </c>
      <c r="B28" s="1" t="s">
        <v>662</v>
      </c>
      <c r="C28" s="1" t="s">
        <v>663</v>
      </c>
      <c r="D28" s="1" t="s">
        <v>610</v>
      </c>
      <c r="E28" s="1" t="s">
        <v>861</v>
      </c>
      <c r="F28" s="1" t="s">
        <v>968</v>
      </c>
    </row>
    <row r="29" spans="1:6">
      <c r="A29" s="1" t="s">
        <v>654</v>
      </c>
      <c r="B29" s="1" t="s">
        <v>664</v>
      </c>
      <c r="C29" s="1" t="s">
        <v>665</v>
      </c>
      <c r="D29" s="1" t="s">
        <v>638</v>
      </c>
      <c r="E29" s="1" t="s">
        <v>879</v>
      </c>
      <c r="F29" s="1" t="s">
        <v>969</v>
      </c>
    </row>
    <row r="30" spans="1:6">
      <c r="A30" s="1" t="s">
        <v>654</v>
      </c>
      <c r="B30" s="1" t="s">
        <v>666</v>
      </c>
      <c r="C30" s="1" t="s">
        <v>667</v>
      </c>
      <c r="D30" s="1" t="s">
        <v>610</v>
      </c>
      <c r="E30" s="1" t="s">
        <v>889</v>
      </c>
      <c r="F30" s="1" t="s">
        <v>970</v>
      </c>
    </row>
    <row r="31" spans="1:6">
      <c r="A31" s="1" t="s">
        <v>654</v>
      </c>
      <c r="B31" s="1" t="s">
        <v>668</v>
      </c>
      <c r="C31" s="1" t="s">
        <v>669</v>
      </c>
      <c r="D31" s="1" t="s">
        <v>610</v>
      </c>
      <c r="E31" s="1" t="s">
        <v>903</v>
      </c>
      <c r="F31" s="1" t="s">
        <v>971</v>
      </c>
    </row>
    <row r="32" spans="1:6">
      <c r="A32" s="1" t="s">
        <v>670</v>
      </c>
      <c r="B32" s="1" t="s">
        <v>672</v>
      </c>
      <c r="C32" s="1" t="s">
        <v>673</v>
      </c>
      <c r="D32" s="1" t="s">
        <v>651</v>
      </c>
      <c r="E32" s="1" t="s">
        <v>911</v>
      </c>
      <c r="F32" s="1" t="s">
        <v>972</v>
      </c>
    </row>
    <row r="33" spans="1:6">
      <c r="A33" s="1" t="s">
        <v>670</v>
      </c>
      <c r="B33" s="1" t="s">
        <v>674</v>
      </c>
      <c r="C33" s="1" t="s">
        <v>675</v>
      </c>
      <c r="D33" s="1" t="s">
        <v>610</v>
      </c>
      <c r="E33" s="1" t="s">
        <v>927</v>
      </c>
      <c r="F33" s="1" t="s">
        <v>973</v>
      </c>
    </row>
    <row r="34" spans="1:6">
      <c r="A34" s="1" t="s">
        <v>670</v>
      </c>
      <c r="B34" s="1" t="s">
        <v>676</v>
      </c>
      <c r="C34" s="1" t="s">
        <v>677</v>
      </c>
      <c r="D34" s="1" t="s">
        <v>610</v>
      </c>
      <c r="E34" s="1" t="s">
        <v>938</v>
      </c>
      <c r="F34" s="1" t="s">
        <v>974</v>
      </c>
    </row>
    <row r="35" spans="1:6">
      <c r="A35" s="1" t="s">
        <v>670</v>
      </c>
      <c r="B35" s="1" t="s">
        <v>678</v>
      </c>
      <c r="C35" s="1" t="s">
        <v>679</v>
      </c>
      <c r="D35" s="1" t="s">
        <v>610</v>
      </c>
      <c r="E35" s="1" t="s">
        <v>940</v>
      </c>
      <c r="F35" s="1" t="s">
        <v>975</v>
      </c>
    </row>
    <row r="36" spans="1:6">
      <c r="A36" s="1" t="s">
        <v>670</v>
      </c>
      <c r="B36" s="1" t="s">
        <v>680</v>
      </c>
      <c r="C36" s="1" t="s">
        <v>681</v>
      </c>
      <c r="D36" s="1" t="s">
        <v>610</v>
      </c>
    </row>
    <row r="37" spans="1:6">
      <c r="A37" s="1" t="s">
        <v>670</v>
      </c>
      <c r="B37" s="1" t="s">
        <v>670</v>
      </c>
      <c r="C37" s="1" t="s">
        <v>671</v>
      </c>
      <c r="D37" s="1" t="s">
        <v>607</v>
      </c>
    </row>
    <row r="38" spans="1:6">
      <c r="A38" s="1" t="s">
        <v>670</v>
      </c>
      <c r="B38" s="1" t="s">
        <v>682</v>
      </c>
      <c r="C38" s="1" t="s">
        <v>683</v>
      </c>
      <c r="D38" s="1" t="s">
        <v>610</v>
      </c>
    </row>
    <row r="39" spans="1:6">
      <c r="A39" s="1" t="s">
        <v>670</v>
      </c>
      <c r="B39" s="1" t="s">
        <v>684</v>
      </c>
      <c r="C39" s="1" t="s">
        <v>685</v>
      </c>
      <c r="D39" s="1" t="s">
        <v>610</v>
      </c>
    </row>
    <row r="40" spans="1:6">
      <c r="A40" s="1" t="s">
        <v>670</v>
      </c>
      <c r="B40" s="1" t="s">
        <v>686</v>
      </c>
      <c r="C40" s="1" t="s">
        <v>687</v>
      </c>
      <c r="D40" s="1" t="s">
        <v>610</v>
      </c>
    </row>
    <row r="41" spans="1:6">
      <c r="A41" s="1" t="s">
        <v>670</v>
      </c>
      <c r="B41" s="1" t="s">
        <v>688</v>
      </c>
      <c r="C41" s="1" t="s">
        <v>689</v>
      </c>
      <c r="D41" s="1" t="s">
        <v>610</v>
      </c>
    </row>
    <row r="42" spans="1:6">
      <c r="A42" s="1" t="s">
        <v>670</v>
      </c>
      <c r="B42" s="1" t="s">
        <v>690</v>
      </c>
      <c r="C42" s="1" t="s">
        <v>691</v>
      </c>
      <c r="D42" s="1" t="s">
        <v>610</v>
      </c>
    </row>
    <row r="43" spans="1:6">
      <c r="A43" s="1" t="s">
        <v>692</v>
      </c>
      <c r="B43" s="1" t="s">
        <v>694</v>
      </c>
      <c r="C43" s="1" t="s">
        <v>695</v>
      </c>
      <c r="D43" s="1" t="s">
        <v>610</v>
      </c>
    </row>
    <row r="44" spans="1:6">
      <c r="A44" s="1" t="s">
        <v>692</v>
      </c>
      <c r="B44" s="1" t="s">
        <v>696</v>
      </c>
      <c r="C44" s="1" t="s">
        <v>697</v>
      </c>
      <c r="D44" s="1" t="s">
        <v>610</v>
      </c>
    </row>
    <row r="45" spans="1:6">
      <c r="A45" s="1" t="s">
        <v>692</v>
      </c>
      <c r="B45" s="1" t="s">
        <v>692</v>
      </c>
      <c r="C45" s="1" t="s">
        <v>693</v>
      </c>
      <c r="D45" s="1" t="s">
        <v>607</v>
      </c>
    </row>
    <row r="46" spans="1:6">
      <c r="A46" s="1" t="s">
        <v>692</v>
      </c>
      <c r="B46" s="1" t="s">
        <v>698</v>
      </c>
      <c r="C46" s="1" t="s">
        <v>699</v>
      </c>
      <c r="D46" s="1" t="s">
        <v>610</v>
      </c>
    </row>
    <row r="47" spans="1:6">
      <c r="A47" s="1" t="s">
        <v>692</v>
      </c>
      <c r="B47" s="1" t="s">
        <v>700</v>
      </c>
      <c r="C47" s="1" t="s">
        <v>701</v>
      </c>
      <c r="D47" s="1" t="s">
        <v>651</v>
      </c>
    </row>
    <row r="48" spans="1:6">
      <c r="A48" s="1" t="s">
        <v>692</v>
      </c>
      <c r="B48" s="1" t="s">
        <v>702</v>
      </c>
      <c r="C48" s="1" t="s">
        <v>703</v>
      </c>
      <c r="D48" s="1" t="s">
        <v>610</v>
      </c>
    </row>
    <row r="49" spans="1:4">
      <c r="A49" s="1" t="s">
        <v>704</v>
      </c>
      <c r="B49" s="1" t="s">
        <v>704</v>
      </c>
      <c r="C49" s="1" t="s">
        <v>705</v>
      </c>
      <c r="D49" s="1" t="s">
        <v>619</v>
      </c>
    </row>
    <row r="50" spans="1:4">
      <c r="A50" s="1" t="s">
        <v>706</v>
      </c>
      <c r="B50" s="1" t="s">
        <v>708</v>
      </c>
      <c r="C50" s="1" t="s">
        <v>709</v>
      </c>
      <c r="D50" s="1" t="s">
        <v>610</v>
      </c>
    </row>
    <row r="51" spans="1:4">
      <c r="A51" s="1" t="s">
        <v>706</v>
      </c>
      <c r="B51" s="1" t="s">
        <v>710</v>
      </c>
      <c r="C51" s="1" t="s">
        <v>711</v>
      </c>
      <c r="D51" s="1" t="s">
        <v>610</v>
      </c>
    </row>
    <row r="52" spans="1:4">
      <c r="A52" s="1" t="s">
        <v>706</v>
      </c>
      <c r="B52" s="1" t="s">
        <v>712</v>
      </c>
      <c r="C52" s="1" t="s">
        <v>713</v>
      </c>
      <c r="D52" s="1" t="s">
        <v>610</v>
      </c>
    </row>
    <row r="53" spans="1:4">
      <c r="A53" s="1" t="s">
        <v>706</v>
      </c>
      <c r="B53" s="1" t="s">
        <v>706</v>
      </c>
      <c r="C53" s="1" t="s">
        <v>707</v>
      </c>
      <c r="D53" s="1" t="s">
        <v>607</v>
      </c>
    </row>
    <row r="54" spans="1:4">
      <c r="A54" s="1" t="s">
        <v>706</v>
      </c>
      <c r="B54" s="1" t="s">
        <v>714</v>
      </c>
      <c r="C54" s="1" t="s">
        <v>715</v>
      </c>
      <c r="D54" s="1" t="s">
        <v>610</v>
      </c>
    </row>
    <row r="55" spans="1:4">
      <c r="A55" s="1" t="s">
        <v>706</v>
      </c>
      <c r="B55" s="1" t="s">
        <v>716</v>
      </c>
      <c r="C55" s="1" t="s">
        <v>717</v>
      </c>
      <c r="D55" s="1" t="s">
        <v>651</v>
      </c>
    </row>
    <row r="56" spans="1:4">
      <c r="A56" s="1" t="s">
        <v>706</v>
      </c>
      <c r="B56" s="1" t="s">
        <v>718</v>
      </c>
      <c r="C56" s="1" t="s">
        <v>719</v>
      </c>
      <c r="D56" s="1" t="s">
        <v>610</v>
      </c>
    </row>
    <row r="57" spans="1:4">
      <c r="A57" s="1" t="s">
        <v>706</v>
      </c>
      <c r="B57" s="1" t="s">
        <v>720</v>
      </c>
      <c r="C57" s="1" t="s">
        <v>721</v>
      </c>
      <c r="D57" s="1" t="s">
        <v>610</v>
      </c>
    </row>
    <row r="58" spans="1:4">
      <c r="A58" s="1" t="s">
        <v>722</v>
      </c>
      <c r="B58" s="1" t="s">
        <v>722</v>
      </c>
      <c r="C58" s="1" t="s">
        <v>723</v>
      </c>
      <c r="D58" s="1" t="s">
        <v>607</v>
      </c>
    </row>
    <row r="59" spans="1:4">
      <c r="A59" s="1" t="s">
        <v>722</v>
      </c>
      <c r="B59" s="1" t="s">
        <v>724</v>
      </c>
      <c r="C59" s="1" t="s">
        <v>725</v>
      </c>
      <c r="D59" s="1" t="s">
        <v>610</v>
      </c>
    </row>
    <row r="60" spans="1:4">
      <c r="A60" s="1" t="s">
        <v>722</v>
      </c>
      <c r="B60" s="1" t="s">
        <v>726</v>
      </c>
      <c r="C60" s="1" t="s">
        <v>727</v>
      </c>
      <c r="D60" s="1" t="s">
        <v>610</v>
      </c>
    </row>
    <row r="61" spans="1:4">
      <c r="A61" s="1" t="s">
        <v>722</v>
      </c>
      <c r="B61" s="1" t="s">
        <v>728</v>
      </c>
      <c r="C61" s="1" t="s">
        <v>729</v>
      </c>
      <c r="D61" s="1" t="s">
        <v>610</v>
      </c>
    </row>
    <row r="62" spans="1:4">
      <c r="A62" s="1" t="s">
        <v>730</v>
      </c>
      <c r="B62" s="1" t="s">
        <v>730</v>
      </c>
      <c r="C62" s="1" t="s">
        <v>731</v>
      </c>
      <c r="D62" s="1" t="s">
        <v>619</v>
      </c>
    </row>
    <row r="63" spans="1:4">
      <c r="A63" s="1" t="s">
        <v>732</v>
      </c>
      <c r="B63" s="1" t="s">
        <v>734</v>
      </c>
      <c r="C63" s="1" t="s">
        <v>735</v>
      </c>
      <c r="D63" s="1" t="s">
        <v>651</v>
      </c>
    </row>
    <row r="64" spans="1:4">
      <c r="A64" s="1" t="s">
        <v>732</v>
      </c>
      <c r="B64" s="1" t="s">
        <v>736</v>
      </c>
      <c r="C64" s="1" t="s">
        <v>737</v>
      </c>
      <c r="D64" s="1" t="s">
        <v>638</v>
      </c>
    </row>
    <row r="65" spans="1:4">
      <c r="A65" s="1" t="s">
        <v>732</v>
      </c>
      <c r="B65" s="1" t="s">
        <v>732</v>
      </c>
      <c r="C65" s="1" t="s">
        <v>733</v>
      </c>
      <c r="D65" s="1" t="s">
        <v>607</v>
      </c>
    </row>
    <row r="66" spans="1:4">
      <c r="A66" s="1" t="s">
        <v>732</v>
      </c>
      <c r="B66" s="1" t="s">
        <v>738</v>
      </c>
      <c r="C66" s="1" t="s">
        <v>739</v>
      </c>
      <c r="D66" s="1" t="s">
        <v>610</v>
      </c>
    </row>
    <row r="67" spans="1:4">
      <c r="A67" s="1" t="s">
        <v>740</v>
      </c>
      <c r="B67" s="1" t="s">
        <v>742</v>
      </c>
      <c r="C67" s="1" t="s">
        <v>743</v>
      </c>
      <c r="D67" s="1" t="s">
        <v>610</v>
      </c>
    </row>
    <row r="68" spans="1:4">
      <c r="A68" s="1" t="s">
        <v>740</v>
      </c>
      <c r="B68" s="1" t="s">
        <v>744</v>
      </c>
      <c r="C68" s="1" t="s">
        <v>745</v>
      </c>
      <c r="D68" s="1" t="s">
        <v>638</v>
      </c>
    </row>
    <row r="69" spans="1:4">
      <c r="A69" s="1" t="s">
        <v>740</v>
      </c>
      <c r="B69" s="1" t="s">
        <v>746</v>
      </c>
      <c r="C69" s="1" t="s">
        <v>747</v>
      </c>
      <c r="D69" s="1" t="s">
        <v>610</v>
      </c>
    </row>
    <row r="70" spans="1:4">
      <c r="A70" s="1" t="s">
        <v>740</v>
      </c>
      <c r="B70" s="1" t="s">
        <v>748</v>
      </c>
      <c r="C70" s="1" t="s">
        <v>749</v>
      </c>
      <c r="D70" s="1" t="s">
        <v>610</v>
      </c>
    </row>
    <row r="71" spans="1:4">
      <c r="A71" s="1" t="s">
        <v>740</v>
      </c>
      <c r="B71" s="1" t="s">
        <v>750</v>
      </c>
      <c r="C71" s="1" t="s">
        <v>751</v>
      </c>
      <c r="D71" s="1" t="s">
        <v>610</v>
      </c>
    </row>
    <row r="72" spans="1:4">
      <c r="A72" s="1" t="s">
        <v>740</v>
      </c>
      <c r="B72" s="1" t="s">
        <v>740</v>
      </c>
      <c r="C72" s="1" t="s">
        <v>741</v>
      </c>
      <c r="D72" s="1" t="s">
        <v>607</v>
      </c>
    </row>
    <row r="73" spans="1:4">
      <c r="A73" s="1" t="s">
        <v>740</v>
      </c>
      <c r="B73" s="1" t="s">
        <v>752</v>
      </c>
      <c r="C73" s="1" t="s">
        <v>753</v>
      </c>
      <c r="D73" s="1" t="s">
        <v>651</v>
      </c>
    </row>
    <row r="74" spans="1:4">
      <c r="A74" s="1" t="s">
        <v>740</v>
      </c>
      <c r="B74" s="1" t="s">
        <v>754</v>
      </c>
      <c r="C74" s="1" t="s">
        <v>755</v>
      </c>
      <c r="D74" s="1" t="s">
        <v>610</v>
      </c>
    </row>
    <row r="75" spans="1:4">
      <c r="A75" s="1" t="s">
        <v>740</v>
      </c>
      <c r="B75" s="1" t="s">
        <v>756</v>
      </c>
      <c r="C75" s="1" t="s">
        <v>757</v>
      </c>
      <c r="D75" s="1" t="s">
        <v>610</v>
      </c>
    </row>
    <row r="76" spans="1:4">
      <c r="A76" s="1" t="s">
        <v>758</v>
      </c>
      <c r="B76" s="1" t="s">
        <v>758</v>
      </c>
      <c r="C76" s="1" t="s">
        <v>759</v>
      </c>
      <c r="D76" s="1" t="s">
        <v>619</v>
      </c>
    </row>
    <row r="77" spans="1:4">
      <c r="A77" s="1" t="s">
        <v>760</v>
      </c>
      <c r="B77" s="1" t="s">
        <v>762</v>
      </c>
      <c r="C77" s="1" t="s">
        <v>763</v>
      </c>
      <c r="D77" s="1" t="s">
        <v>610</v>
      </c>
    </row>
    <row r="78" spans="1:4">
      <c r="A78" s="1" t="s">
        <v>760</v>
      </c>
      <c r="B78" s="1" t="s">
        <v>764</v>
      </c>
      <c r="C78" s="1" t="s">
        <v>765</v>
      </c>
      <c r="D78" s="1" t="s">
        <v>610</v>
      </c>
    </row>
    <row r="79" spans="1:4">
      <c r="A79" s="1" t="s">
        <v>760</v>
      </c>
      <c r="B79" s="1" t="s">
        <v>766</v>
      </c>
      <c r="C79" s="1" t="s">
        <v>767</v>
      </c>
      <c r="D79" s="1" t="s">
        <v>610</v>
      </c>
    </row>
    <row r="80" spans="1:4">
      <c r="A80" s="1" t="s">
        <v>760</v>
      </c>
      <c r="B80" s="1" t="s">
        <v>768</v>
      </c>
      <c r="C80" s="1" t="s">
        <v>769</v>
      </c>
      <c r="D80" s="1" t="s">
        <v>638</v>
      </c>
    </row>
    <row r="81" spans="1:4">
      <c r="A81" s="1" t="s">
        <v>760</v>
      </c>
      <c r="B81" s="1" t="s">
        <v>770</v>
      </c>
      <c r="C81" s="1" t="s">
        <v>771</v>
      </c>
      <c r="D81" s="1" t="s">
        <v>610</v>
      </c>
    </row>
    <row r="82" spans="1:4">
      <c r="A82" s="1" t="s">
        <v>760</v>
      </c>
      <c r="B82" s="1" t="s">
        <v>772</v>
      </c>
      <c r="C82" s="1" t="s">
        <v>773</v>
      </c>
      <c r="D82" s="1" t="s">
        <v>610</v>
      </c>
    </row>
    <row r="83" spans="1:4">
      <c r="A83" s="1" t="s">
        <v>760</v>
      </c>
      <c r="B83" s="1" t="s">
        <v>760</v>
      </c>
      <c r="C83" s="1" t="s">
        <v>761</v>
      </c>
      <c r="D83" s="1" t="s">
        <v>607</v>
      </c>
    </row>
    <row r="84" spans="1:4">
      <c r="A84" s="1" t="s">
        <v>760</v>
      </c>
      <c r="B84" s="1" t="s">
        <v>774</v>
      </c>
      <c r="C84" s="1" t="s">
        <v>775</v>
      </c>
      <c r="D84" s="1" t="s">
        <v>610</v>
      </c>
    </row>
    <row r="85" spans="1:4">
      <c r="A85" s="1" t="s">
        <v>776</v>
      </c>
      <c r="B85" s="1" t="s">
        <v>778</v>
      </c>
      <c r="C85" s="1" t="s">
        <v>779</v>
      </c>
      <c r="D85" s="1" t="s">
        <v>610</v>
      </c>
    </row>
    <row r="86" spans="1:4">
      <c r="A86" s="1" t="s">
        <v>776</v>
      </c>
      <c r="B86" s="1" t="s">
        <v>780</v>
      </c>
      <c r="C86" s="1" t="s">
        <v>781</v>
      </c>
      <c r="D86" s="1" t="s">
        <v>651</v>
      </c>
    </row>
    <row r="87" spans="1:4">
      <c r="A87" s="1" t="s">
        <v>776</v>
      </c>
      <c r="B87" s="1" t="s">
        <v>776</v>
      </c>
      <c r="C87" s="1" t="s">
        <v>777</v>
      </c>
      <c r="D87" s="1" t="s">
        <v>607</v>
      </c>
    </row>
    <row r="88" spans="1:4">
      <c r="A88" s="1" t="s">
        <v>776</v>
      </c>
      <c r="B88" s="1" t="s">
        <v>774</v>
      </c>
      <c r="C88" s="1" t="s">
        <v>782</v>
      </c>
      <c r="D88" s="1" t="s">
        <v>610</v>
      </c>
    </row>
    <row r="89" spans="1:4">
      <c r="A89" s="1" t="s">
        <v>783</v>
      </c>
      <c r="B89" s="1" t="s">
        <v>785</v>
      </c>
      <c r="C89" s="1" t="s">
        <v>786</v>
      </c>
      <c r="D89" s="1" t="s">
        <v>610</v>
      </c>
    </row>
    <row r="90" spans="1:4">
      <c r="A90" s="1" t="s">
        <v>783</v>
      </c>
      <c r="B90" s="1" t="s">
        <v>787</v>
      </c>
      <c r="C90" s="1" t="s">
        <v>788</v>
      </c>
      <c r="D90" s="1" t="s">
        <v>610</v>
      </c>
    </row>
    <row r="91" spans="1:4">
      <c r="A91" s="1" t="s">
        <v>783</v>
      </c>
      <c r="B91" s="1" t="s">
        <v>789</v>
      </c>
      <c r="C91" s="1" t="s">
        <v>790</v>
      </c>
      <c r="D91" s="1" t="s">
        <v>610</v>
      </c>
    </row>
    <row r="92" spans="1:4">
      <c r="A92" s="1" t="s">
        <v>783</v>
      </c>
      <c r="B92" s="1" t="s">
        <v>791</v>
      </c>
      <c r="C92" s="1" t="s">
        <v>792</v>
      </c>
      <c r="D92" s="1" t="s">
        <v>610</v>
      </c>
    </row>
    <row r="93" spans="1:4">
      <c r="A93" s="1" t="s">
        <v>783</v>
      </c>
      <c r="B93" s="1" t="s">
        <v>793</v>
      </c>
      <c r="C93" s="1" t="s">
        <v>794</v>
      </c>
      <c r="D93" s="1" t="s">
        <v>651</v>
      </c>
    </row>
    <row r="94" spans="1:4">
      <c r="A94" s="1" t="s">
        <v>783</v>
      </c>
      <c r="B94" s="1" t="s">
        <v>795</v>
      </c>
      <c r="C94" s="1" t="s">
        <v>796</v>
      </c>
      <c r="D94" s="1" t="s">
        <v>638</v>
      </c>
    </row>
    <row r="95" spans="1:4">
      <c r="A95" s="1" t="s">
        <v>783</v>
      </c>
      <c r="B95" s="1" t="s">
        <v>797</v>
      </c>
      <c r="C95" s="1" t="s">
        <v>798</v>
      </c>
      <c r="D95" s="1" t="s">
        <v>610</v>
      </c>
    </row>
    <row r="96" spans="1:4">
      <c r="A96" s="1" t="s">
        <v>783</v>
      </c>
      <c r="B96" s="1" t="s">
        <v>783</v>
      </c>
      <c r="C96" s="1" t="s">
        <v>784</v>
      </c>
      <c r="D96" s="1" t="s">
        <v>607</v>
      </c>
    </row>
    <row r="97" spans="1:4">
      <c r="A97" s="1" t="s">
        <v>783</v>
      </c>
      <c r="B97" s="1" t="s">
        <v>799</v>
      </c>
      <c r="C97" s="1" t="s">
        <v>800</v>
      </c>
      <c r="D97" s="1" t="s">
        <v>610</v>
      </c>
    </row>
    <row r="98" spans="1:4">
      <c r="A98" s="1" t="s">
        <v>783</v>
      </c>
      <c r="B98" s="1" t="s">
        <v>801</v>
      </c>
      <c r="C98" s="1" t="s">
        <v>802</v>
      </c>
      <c r="D98" s="1" t="s">
        <v>610</v>
      </c>
    </row>
    <row r="99" spans="1:4">
      <c r="A99" s="1" t="s">
        <v>783</v>
      </c>
      <c r="B99" s="1" t="s">
        <v>803</v>
      </c>
      <c r="C99" s="1" t="s">
        <v>804</v>
      </c>
      <c r="D99" s="1" t="s">
        <v>610</v>
      </c>
    </row>
    <row r="100" spans="1:4">
      <c r="A100" s="1" t="s">
        <v>783</v>
      </c>
      <c r="B100" s="1" t="s">
        <v>805</v>
      </c>
      <c r="C100" s="1" t="s">
        <v>806</v>
      </c>
      <c r="D100" s="1" t="s">
        <v>610</v>
      </c>
    </row>
    <row r="101" spans="1:4">
      <c r="A101" s="1" t="s">
        <v>807</v>
      </c>
      <c r="B101" s="1" t="s">
        <v>809</v>
      </c>
      <c r="C101" s="1" t="s">
        <v>810</v>
      </c>
      <c r="D101" s="1" t="s">
        <v>610</v>
      </c>
    </row>
    <row r="102" spans="1:4">
      <c r="A102" s="1" t="s">
        <v>807</v>
      </c>
      <c r="B102" s="1" t="s">
        <v>811</v>
      </c>
      <c r="C102" s="1" t="s">
        <v>812</v>
      </c>
      <c r="D102" s="1" t="s">
        <v>610</v>
      </c>
    </row>
    <row r="103" spans="1:4">
      <c r="A103" s="1" t="s">
        <v>807</v>
      </c>
      <c r="B103" s="1" t="s">
        <v>813</v>
      </c>
      <c r="C103" s="1" t="s">
        <v>814</v>
      </c>
      <c r="D103" s="1" t="s">
        <v>610</v>
      </c>
    </row>
    <row r="104" spans="1:4">
      <c r="A104" s="1" t="s">
        <v>807</v>
      </c>
      <c r="B104" s="1" t="s">
        <v>815</v>
      </c>
      <c r="C104" s="1" t="s">
        <v>816</v>
      </c>
      <c r="D104" s="1" t="s">
        <v>610</v>
      </c>
    </row>
    <row r="105" spans="1:4">
      <c r="A105" s="1" t="s">
        <v>807</v>
      </c>
      <c r="B105" s="1" t="s">
        <v>817</v>
      </c>
      <c r="C105" s="1" t="s">
        <v>818</v>
      </c>
      <c r="D105" s="1" t="s">
        <v>610</v>
      </c>
    </row>
    <row r="106" spans="1:4">
      <c r="A106" s="1" t="s">
        <v>807</v>
      </c>
      <c r="B106" s="1" t="s">
        <v>807</v>
      </c>
      <c r="C106" s="1" t="s">
        <v>808</v>
      </c>
      <c r="D106" s="1" t="s">
        <v>607</v>
      </c>
    </row>
    <row r="107" spans="1:4">
      <c r="A107" s="1" t="s">
        <v>807</v>
      </c>
      <c r="B107" s="1" t="s">
        <v>819</v>
      </c>
      <c r="C107" s="1" t="s">
        <v>820</v>
      </c>
      <c r="D107" s="1" t="s">
        <v>610</v>
      </c>
    </row>
    <row r="108" spans="1:4">
      <c r="A108" s="1" t="s">
        <v>807</v>
      </c>
      <c r="B108" s="1" t="s">
        <v>821</v>
      </c>
      <c r="C108" s="1" t="s">
        <v>822</v>
      </c>
      <c r="D108" s="1" t="s">
        <v>610</v>
      </c>
    </row>
    <row r="109" spans="1:4">
      <c r="A109" s="1" t="s">
        <v>807</v>
      </c>
      <c r="B109" s="1" t="s">
        <v>823</v>
      </c>
      <c r="C109" s="1" t="s">
        <v>824</v>
      </c>
      <c r="D109" s="1" t="s">
        <v>610</v>
      </c>
    </row>
    <row r="110" spans="1:4">
      <c r="A110" s="1" t="s">
        <v>825</v>
      </c>
      <c r="B110" s="1" t="s">
        <v>827</v>
      </c>
      <c r="C110" s="1" t="s">
        <v>828</v>
      </c>
      <c r="D110" s="1" t="s">
        <v>610</v>
      </c>
    </row>
    <row r="111" spans="1:4">
      <c r="A111" s="1" t="s">
        <v>825</v>
      </c>
      <c r="B111" s="1" t="s">
        <v>829</v>
      </c>
      <c r="C111" s="1" t="s">
        <v>830</v>
      </c>
      <c r="D111" s="1" t="s">
        <v>610</v>
      </c>
    </row>
    <row r="112" spans="1:4">
      <c r="A112" s="1" t="s">
        <v>825</v>
      </c>
      <c r="B112" s="1" t="s">
        <v>831</v>
      </c>
      <c r="C112" s="1" t="s">
        <v>832</v>
      </c>
      <c r="D112" s="1" t="s">
        <v>610</v>
      </c>
    </row>
    <row r="113" spans="1:4">
      <c r="A113" s="1" t="s">
        <v>825</v>
      </c>
      <c r="B113" s="1" t="s">
        <v>833</v>
      </c>
      <c r="C113" s="1" t="s">
        <v>834</v>
      </c>
      <c r="D113" s="1" t="s">
        <v>610</v>
      </c>
    </row>
    <row r="114" spans="1:4">
      <c r="A114" s="1" t="s">
        <v>825</v>
      </c>
      <c r="B114" s="1" t="s">
        <v>835</v>
      </c>
      <c r="C114" s="1" t="s">
        <v>836</v>
      </c>
      <c r="D114" s="1" t="s">
        <v>638</v>
      </c>
    </row>
    <row r="115" spans="1:4">
      <c r="A115" s="1" t="s">
        <v>825</v>
      </c>
      <c r="B115" s="1" t="s">
        <v>837</v>
      </c>
      <c r="C115" s="1" t="s">
        <v>838</v>
      </c>
      <c r="D115" s="1" t="s">
        <v>651</v>
      </c>
    </row>
    <row r="116" spans="1:4">
      <c r="A116" s="1" t="s">
        <v>825</v>
      </c>
      <c r="B116" s="1" t="s">
        <v>839</v>
      </c>
      <c r="C116" s="1" t="s">
        <v>840</v>
      </c>
      <c r="D116" s="1" t="s">
        <v>610</v>
      </c>
    </row>
    <row r="117" spans="1:4">
      <c r="A117" s="1" t="s">
        <v>825</v>
      </c>
      <c r="B117" s="1" t="s">
        <v>841</v>
      </c>
      <c r="C117" s="1" t="s">
        <v>842</v>
      </c>
      <c r="D117" s="1" t="s">
        <v>651</v>
      </c>
    </row>
    <row r="118" spans="1:4">
      <c r="A118" s="1" t="s">
        <v>825</v>
      </c>
      <c r="B118" s="1" t="s">
        <v>825</v>
      </c>
      <c r="C118" s="1" t="s">
        <v>826</v>
      </c>
      <c r="D118" s="1" t="s">
        <v>607</v>
      </c>
    </row>
    <row r="119" spans="1:4">
      <c r="A119" s="1" t="s">
        <v>825</v>
      </c>
      <c r="B119" s="1" t="s">
        <v>843</v>
      </c>
      <c r="C119" s="1" t="s">
        <v>844</v>
      </c>
      <c r="D119" s="1" t="s">
        <v>651</v>
      </c>
    </row>
    <row r="120" spans="1:4">
      <c r="A120" s="1" t="s">
        <v>825</v>
      </c>
      <c r="B120" s="1" t="s">
        <v>845</v>
      </c>
      <c r="C120" s="1" t="s">
        <v>846</v>
      </c>
      <c r="D120" s="1" t="s">
        <v>610</v>
      </c>
    </row>
    <row r="121" spans="1:4">
      <c r="A121" s="1" t="s">
        <v>825</v>
      </c>
      <c r="B121" s="1" t="s">
        <v>847</v>
      </c>
      <c r="C121" s="1" t="s">
        <v>848</v>
      </c>
      <c r="D121" s="1" t="s">
        <v>610</v>
      </c>
    </row>
    <row r="122" spans="1:4">
      <c r="A122" s="1" t="s">
        <v>849</v>
      </c>
      <c r="B122" s="1" t="s">
        <v>849</v>
      </c>
      <c r="C122" s="1" t="s">
        <v>850</v>
      </c>
      <c r="D122" s="1" t="s">
        <v>619</v>
      </c>
    </row>
    <row r="123" spans="1:4">
      <c r="A123" s="1" t="s">
        <v>851</v>
      </c>
      <c r="B123" s="1" t="s">
        <v>853</v>
      </c>
      <c r="C123" s="1" t="s">
        <v>854</v>
      </c>
      <c r="D123" s="1" t="s">
        <v>610</v>
      </c>
    </row>
    <row r="124" spans="1:4">
      <c r="A124" s="1" t="s">
        <v>851</v>
      </c>
      <c r="B124" s="1" t="s">
        <v>855</v>
      </c>
      <c r="C124" s="1" t="s">
        <v>856</v>
      </c>
      <c r="D124" s="1" t="s">
        <v>610</v>
      </c>
    </row>
    <row r="125" spans="1:4">
      <c r="A125" s="1" t="s">
        <v>851</v>
      </c>
      <c r="B125" s="1" t="s">
        <v>857</v>
      </c>
      <c r="C125" s="1" t="s">
        <v>858</v>
      </c>
      <c r="D125" s="1" t="s">
        <v>638</v>
      </c>
    </row>
    <row r="126" spans="1:4">
      <c r="A126" s="1" t="s">
        <v>851</v>
      </c>
      <c r="B126" s="1" t="s">
        <v>859</v>
      </c>
      <c r="C126" s="1" t="s">
        <v>860</v>
      </c>
      <c r="D126" s="1" t="s">
        <v>610</v>
      </c>
    </row>
    <row r="127" spans="1:4">
      <c r="A127" s="1" t="s">
        <v>851</v>
      </c>
      <c r="B127" s="1" t="s">
        <v>851</v>
      </c>
      <c r="C127" s="1" t="s">
        <v>852</v>
      </c>
      <c r="D127" s="1" t="s">
        <v>607</v>
      </c>
    </row>
    <row r="128" spans="1:4">
      <c r="A128" s="1" t="s">
        <v>861</v>
      </c>
      <c r="B128" s="1" t="s">
        <v>863</v>
      </c>
      <c r="C128" s="1" t="s">
        <v>864</v>
      </c>
      <c r="D128" s="1" t="s">
        <v>610</v>
      </c>
    </row>
    <row r="129" spans="1:4">
      <c r="A129" s="1" t="s">
        <v>861</v>
      </c>
      <c r="B129" s="1" t="s">
        <v>865</v>
      </c>
      <c r="C129" s="1" t="s">
        <v>866</v>
      </c>
      <c r="D129" s="1" t="s">
        <v>610</v>
      </c>
    </row>
    <row r="130" spans="1:4">
      <c r="A130" s="1" t="s">
        <v>861</v>
      </c>
      <c r="B130" s="1" t="s">
        <v>867</v>
      </c>
      <c r="C130" s="1" t="s">
        <v>868</v>
      </c>
      <c r="D130" s="1" t="s">
        <v>651</v>
      </c>
    </row>
    <row r="131" spans="1:4">
      <c r="A131" s="1" t="s">
        <v>861</v>
      </c>
      <c r="B131" s="1" t="s">
        <v>869</v>
      </c>
      <c r="C131" s="1" t="s">
        <v>870</v>
      </c>
      <c r="D131" s="1" t="s">
        <v>651</v>
      </c>
    </row>
    <row r="132" spans="1:4">
      <c r="A132" s="1" t="s">
        <v>861</v>
      </c>
      <c r="B132" s="1" t="s">
        <v>871</v>
      </c>
      <c r="C132" s="1" t="s">
        <v>872</v>
      </c>
      <c r="D132" s="1" t="s">
        <v>651</v>
      </c>
    </row>
    <row r="133" spans="1:4">
      <c r="A133" s="1" t="s">
        <v>861</v>
      </c>
      <c r="B133" s="1" t="s">
        <v>873</v>
      </c>
      <c r="C133" s="1" t="s">
        <v>874</v>
      </c>
      <c r="D133" s="1" t="s">
        <v>651</v>
      </c>
    </row>
    <row r="134" spans="1:4">
      <c r="A134" s="1" t="s">
        <v>861</v>
      </c>
      <c r="B134" s="1" t="s">
        <v>875</v>
      </c>
      <c r="C134" s="1" t="s">
        <v>876</v>
      </c>
      <c r="D134" s="1" t="s">
        <v>651</v>
      </c>
    </row>
    <row r="135" spans="1:4">
      <c r="A135" s="1" t="s">
        <v>861</v>
      </c>
      <c r="B135" s="1" t="s">
        <v>861</v>
      </c>
      <c r="C135" s="1" t="s">
        <v>862</v>
      </c>
      <c r="D135" s="1" t="s">
        <v>607</v>
      </c>
    </row>
    <row r="136" spans="1:4">
      <c r="A136" s="1" t="s">
        <v>861</v>
      </c>
      <c r="B136" s="1" t="s">
        <v>877</v>
      </c>
      <c r="C136" s="1" t="s">
        <v>878</v>
      </c>
      <c r="D136" s="1" t="s">
        <v>651</v>
      </c>
    </row>
    <row r="137" spans="1:4">
      <c r="A137" s="1" t="s">
        <v>879</v>
      </c>
      <c r="B137" s="1" t="s">
        <v>881</v>
      </c>
      <c r="C137" s="1" t="s">
        <v>882</v>
      </c>
      <c r="D137" s="1" t="s">
        <v>610</v>
      </c>
    </row>
    <row r="138" spans="1:4">
      <c r="A138" s="1" t="s">
        <v>879</v>
      </c>
      <c r="B138" s="1" t="s">
        <v>883</v>
      </c>
      <c r="C138" s="1" t="s">
        <v>884</v>
      </c>
      <c r="D138" s="1" t="s">
        <v>610</v>
      </c>
    </row>
    <row r="139" spans="1:4">
      <c r="A139" s="1" t="s">
        <v>879</v>
      </c>
      <c r="B139" s="1" t="s">
        <v>879</v>
      </c>
      <c r="C139" s="1" t="s">
        <v>880</v>
      </c>
      <c r="D139" s="1" t="s">
        <v>607</v>
      </c>
    </row>
    <row r="140" spans="1:4">
      <c r="A140" s="1" t="s">
        <v>879</v>
      </c>
      <c r="B140" s="1" t="s">
        <v>885</v>
      </c>
      <c r="C140" s="1" t="s">
        <v>886</v>
      </c>
      <c r="D140" s="1" t="s">
        <v>610</v>
      </c>
    </row>
    <row r="141" spans="1:4">
      <c r="A141" s="1" t="s">
        <v>879</v>
      </c>
      <c r="B141" s="1" t="s">
        <v>887</v>
      </c>
      <c r="C141" s="1" t="s">
        <v>888</v>
      </c>
      <c r="D141" s="1" t="s">
        <v>651</v>
      </c>
    </row>
    <row r="142" spans="1:4">
      <c r="A142" s="1" t="s">
        <v>889</v>
      </c>
      <c r="B142" s="1" t="s">
        <v>891</v>
      </c>
      <c r="C142" s="1" t="s">
        <v>892</v>
      </c>
      <c r="D142" s="1" t="s">
        <v>610</v>
      </c>
    </row>
    <row r="143" spans="1:4">
      <c r="A143" s="1" t="s">
        <v>889</v>
      </c>
      <c r="B143" s="1" t="s">
        <v>893</v>
      </c>
      <c r="C143" s="1" t="s">
        <v>894</v>
      </c>
      <c r="D143" s="1" t="s">
        <v>638</v>
      </c>
    </row>
    <row r="144" spans="1:4">
      <c r="A144" s="1" t="s">
        <v>889</v>
      </c>
      <c r="B144" s="1" t="s">
        <v>895</v>
      </c>
      <c r="C144" s="1" t="s">
        <v>896</v>
      </c>
      <c r="D144" s="1" t="s">
        <v>610</v>
      </c>
    </row>
    <row r="145" spans="1:4">
      <c r="A145" s="1" t="s">
        <v>889</v>
      </c>
      <c r="B145" s="1" t="s">
        <v>897</v>
      </c>
      <c r="C145" s="1" t="s">
        <v>898</v>
      </c>
      <c r="D145" s="1" t="s">
        <v>651</v>
      </c>
    </row>
    <row r="146" spans="1:4">
      <c r="A146" s="1" t="s">
        <v>889</v>
      </c>
      <c r="B146" s="1" t="s">
        <v>899</v>
      </c>
      <c r="C146" s="1" t="s">
        <v>900</v>
      </c>
      <c r="D146" s="1" t="s">
        <v>610</v>
      </c>
    </row>
    <row r="147" spans="1:4">
      <c r="A147" s="1" t="s">
        <v>889</v>
      </c>
      <c r="B147" s="1" t="s">
        <v>889</v>
      </c>
      <c r="C147" s="1" t="s">
        <v>890</v>
      </c>
      <c r="D147" s="1" t="s">
        <v>607</v>
      </c>
    </row>
    <row r="148" spans="1:4">
      <c r="A148" s="1" t="s">
        <v>889</v>
      </c>
      <c r="B148" s="1" t="s">
        <v>901</v>
      </c>
      <c r="C148" s="1" t="s">
        <v>902</v>
      </c>
      <c r="D148" s="1" t="s">
        <v>610</v>
      </c>
    </row>
    <row r="149" spans="1:4">
      <c r="A149" s="1" t="s">
        <v>903</v>
      </c>
      <c r="B149" s="1" t="s">
        <v>905</v>
      </c>
      <c r="C149" s="1" t="s">
        <v>906</v>
      </c>
      <c r="D149" s="1" t="s">
        <v>610</v>
      </c>
    </row>
    <row r="150" spans="1:4">
      <c r="A150" s="1" t="s">
        <v>903</v>
      </c>
      <c r="B150" s="1" t="s">
        <v>903</v>
      </c>
      <c r="C150" s="1" t="s">
        <v>904</v>
      </c>
      <c r="D150" s="1" t="s">
        <v>607</v>
      </c>
    </row>
    <row r="151" spans="1:4">
      <c r="A151" s="1" t="s">
        <v>903</v>
      </c>
      <c r="B151" s="1" t="s">
        <v>907</v>
      </c>
      <c r="C151" s="1" t="s">
        <v>908</v>
      </c>
      <c r="D151" s="1" t="s">
        <v>610</v>
      </c>
    </row>
    <row r="152" spans="1:4">
      <c r="A152" s="1" t="s">
        <v>903</v>
      </c>
      <c r="B152" s="1" t="s">
        <v>909</v>
      </c>
      <c r="C152" s="1" t="s">
        <v>910</v>
      </c>
      <c r="D152" s="1" t="s">
        <v>610</v>
      </c>
    </row>
    <row r="153" spans="1:4">
      <c r="A153" s="1" t="s">
        <v>911</v>
      </c>
      <c r="B153" s="1" t="s">
        <v>913</v>
      </c>
      <c r="C153" s="1" t="s">
        <v>914</v>
      </c>
      <c r="D153" s="1" t="s">
        <v>610</v>
      </c>
    </row>
    <row r="154" spans="1:4">
      <c r="A154" s="1" t="s">
        <v>911</v>
      </c>
      <c r="B154" s="1" t="s">
        <v>915</v>
      </c>
      <c r="C154" s="1" t="s">
        <v>916</v>
      </c>
      <c r="D154" s="1" t="s">
        <v>610</v>
      </c>
    </row>
    <row r="155" spans="1:4">
      <c r="A155" s="1" t="s">
        <v>911</v>
      </c>
      <c r="B155" s="1" t="s">
        <v>917</v>
      </c>
      <c r="C155" s="1" t="s">
        <v>918</v>
      </c>
      <c r="D155" s="1" t="s">
        <v>610</v>
      </c>
    </row>
    <row r="156" spans="1:4">
      <c r="A156" s="1" t="s">
        <v>911</v>
      </c>
      <c r="B156" s="1" t="s">
        <v>919</v>
      </c>
      <c r="C156" s="1" t="s">
        <v>920</v>
      </c>
      <c r="D156" s="1" t="s">
        <v>651</v>
      </c>
    </row>
    <row r="157" spans="1:4">
      <c r="A157" s="1" t="s">
        <v>911</v>
      </c>
      <c r="B157" s="1" t="s">
        <v>921</v>
      </c>
      <c r="C157" s="1" t="s">
        <v>922</v>
      </c>
      <c r="D157" s="1" t="s">
        <v>610</v>
      </c>
    </row>
    <row r="158" spans="1:4">
      <c r="A158" s="1" t="s">
        <v>911</v>
      </c>
      <c r="B158" s="1" t="s">
        <v>911</v>
      </c>
      <c r="C158" s="1" t="s">
        <v>912</v>
      </c>
      <c r="D158" s="1" t="s">
        <v>607</v>
      </c>
    </row>
    <row r="159" spans="1:4">
      <c r="A159" s="1" t="s">
        <v>911</v>
      </c>
      <c r="B159" s="1" t="s">
        <v>923</v>
      </c>
      <c r="C159" s="1" t="s">
        <v>924</v>
      </c>
      <c r="D159" s="1" t="s">
        <v>651</v>
      </c>
    </row>
    <row r="160" spans="1:4">
      <c r="A160" s="1" t="s">
        <v>911</v>
      </c>
      <c r="B160" s="1" t="s">
        <v>925</v>
      </c>
      <c r="C160" s="1" t="s">
        <v>926</v>
      </c>
      <c r="D160" s="1" t="s">
        <v>610</v>
      </c>
    </row>
    <row r="161" spans="1:4">
      <c r="A161" s="1" t="s">
        <v>927</v>
      </c>
      <c r="B161" s="1" t="s">
        <v>929</v>
      </c>
      <c r="C161" s="1" t="s">
        <v>930</v>
      </c>
      <c r="D161" s="1" t="s">
        <v>610</v>
      </c>
    </row>
    <row r="162" spans="1:4">
      <c r="A162" s="1" t="s">
        <v>927</v>
      </c>
      <c r="B162" s="1" t="s">
        <v>931</v>
      </c>
      <c r="C162" s="1" t="s">
        <v>932</v>
      </c>
      <c r="D162" s="1" t="s">
        <v>610</v>
      </c>
    </row>
    <row r="163" spans="1:4">
      <c r="A163" s="1" t="s">
        <v>927</v>
      </c>
      <c r="B163" s="1" t="s">
        <v>738</v>
      </c>
      <c r="C163" s="1" t="s">
        <v>933</v>
      </c>
      <c r="D163" s="1" t="s">
        <v>610</v>
      </c>
    </row>
    <row r="164" spans="1:4">
      <c r="A164" s="1" t="s">
        <v>927</v>
      </c>
      <c r="B164" s="1" t="s">
        <v>934</v>
      </c>
      <c r="C164" s="1" t="s">
        <v>935</v>
      </c>
      <c r="D164" s="1" t="s">
        <v>610</v>
      </c>
    </row>
    <row r="165" spans="1:4">
      <c r="A165" s="1" t="s">
        <v>927</v>
      </c>
      <c r="B165" s="1" t="s">
        <v>927</v>
      </c>
      <c r="C165" s="1" t="s">
        <v>928</v>
      </c>
      <c r="D165" s="1" t="s">
        <v>607</v>
      </c>
    </row>
    <row r="166" spans="1:4">
      <c r="A166" s="1" t="s">
        <v>927</v>
      </c>
      <c r="B166" s="1" t="s">
        <v>936</v>
      </c>
      <c r="C166" s="1" t="s">
        <v>937</v>
      </c>
      <c r="D166" s="1" t="s">
        <v>610</v>
      </c>
    </row>
    <row r="167" spans="1:4">
      <c r="A167" s="1" t="s">
        <v>938</v>
      </c>
      <c r="B167" s="1" t="s">
        <v>938</v>
      </c>
      <c r="C167" s="1" t="s">
        <v>939</v>
      </c>
      <c r="D167" s="1" t="s">
        <v>619</v>
      </c>
    </row>
    <row r="168" spans="1:4">
      <c r="A168" s="1" t="s">
        <v>940</v>
      </c>
      <c r="B168" s="1" t="s">
        <v>940</v>
      </c>
      <c r="C168" s="1" t="s">
        <v>941</v>
      </c>
      <c r="D168" s="1" t="s">
        <v>619</v>
      </c>
    </row>
  </sheetData>
  <phoneticPr fontId="4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EGRUL">
    <tabColor rgb="FFFFCC99"/>
  </sheetPr>
  <dimension ref="B1:L33"/>
  <sheetViews>
    <sheetView showGridLines="0" showRowColHeaders="0" workbookViewId="0">
      <selection activeCell="N29" sqref="N29"/>
    </sheetView>
  </sheetViews>
  <sheetFormatPr defaultColWidth="9" defaultRowHeight="12.75"/>
  <cols>
    <col min="1" max="16384" width="9" style="218"/>
  </cols>
  <sheetData>
    <row r="1" spans="2:12"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2:12"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2:12"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2:12"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2:12"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2:12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</row>
    <row r="7" spans="2:12"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</row>
    <row r="8" spans="2:12"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</row>
    <row r="9" spans="2:12"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0" spans="2:12"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</row>
    <row r="11" spans="2:12"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</row>
    <row r="12" spans="2:12"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</row>
    <row r="13" spans="2:12"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</row>
    <row r="14" spans="2:12"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</row>
    <row r="15" spans="2:12"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</row>
    <row r="16" spans="2:12"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</row>
    <row r="17" spans="2:12"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</row>
    <row r="18" spans="2:12"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</row>
    <row r="19" spans="2:12"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</row>
    <row r="20" spans="2:12"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</row>
    <row r="21" spans="2:12"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</row>
    <row r="22" spans="2:12"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</row>
    <row r="23" spans="2:12"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</row>
    <row r="24" spans="2:12"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</row>
    <row r="25" spans="2:12"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</row>
    <row r="26" spans="2:12"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</row>
    <row r="27" spans="2:12"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</row>
    <row r="28" spans="2:12"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</row>
    <row r="29" spans="2:12"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</row>
    <row r="30" spans="2:12"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</row>
    <row r="31" spans="2:12"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</row>
    <row r="32" spans="2:12"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</row>
    <row r="33" spans="2:12"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>
    <tabColor indexed="47"/>
  </sheetPr>
  <dimension ref="A1"/>
  <sheetViews>
    <sheetView showGridLines="0" zoomScaleNormal="100" workbookViewId="0">
      <selection activeCell="L23" sqref="L23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85" zoomScalePageLayoutView="85" workbookViewId="0"/>
  </sheetViews>
  <sheetFormatPr defaultColWidth="9" defaultRowHeight="11.25"/>
  <cols>
    <col min="1" max="16384" width="9" style="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FindEGRUL">
    <tabColor indexed="47"/>
  </sheetPr>
  <dimension ref="A1"/>
  <sheetViews>
    <sheetView showGridLines="0" showRowColHeaders="0" workbookViewId="0">
      <selection activeCell="K19" sqref="K19"/>
    </sheetView>
  </sheetViews>
  <sheetFormatPr defaultColWidth="9" defaultRowHeight="12.75"/>
  <cols>
    <col min="1" max="16384" width="9" style="218"/>
  </cols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zoomScaleNormal="85" zoomScalePageLayoutView="85" workbookViewId="0">
      <selection activeCell="K22" sqref="K22"/>
    </sheetView>
  </sheetViews>
  <sheetFormatPr defaultColWidth="9" defaultRowHeight="11.25"/>
  <cols>
    <col min="1" max="16384" width="9" style="15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"/>
  <sheetViews>
    <sheetView showGridLines="0" zoomScaleNormal="85" zoomScalePageLayoutView="85" workbookViewId="0"/>
  </sheetViews>
  <sheetFormatPr defaultColWidth="9" defaultRowHeight="11.25"/>
  <sheetData/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1"/>
  <sheetViews>
    <sheetView showGridLines="0" zoomScaleNormal="100" workbookViewId="0"/>
  </sheetViews>
  <sheetFormatPr defaultColWidth="9" defaultRowHeight="11.25"/>
  <sheetData/>
  <sheetProtection formatColumns="0" formatRows="0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erlink">
    <tabColor indexed="47"/>
  </sheetPr>
  <dimension ref="A1"/>
  <sheetViews>
    <sheetView showGridLines="0" workbookViewId="0">
      <selection activeCell="K24" sqref="K24"/>
    </sheetView>
  </sheetViews>
  <sheetFormatPr defaultColWidth="9" defaultRowHeight="15"/>
  <cols>
    <col min="1" max="16384" width="9" style="4"/>
  </cols>
  <sheetData/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workbookViewId="0">
      <selection activeCell="J28" sqref="J28"/>
    </sheetView>
  </sheetViews>
  <sheetFormatPr defaultColWidth="9.140625" defaultRowHeight="11.25"/>
  <cols>
    <col min="1" max="16384" width="9.140625" style="70"/>
  </cols>
  <sheetData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B2:D5"/>
  <sheetViews>
    <sheetView showGridLines="0" workbookViewId="0">
      <selection activeCell="D25" sqref="D25"/>
    </sheetView>
  </sheetViews>
  <sheetFormatPr defaultRowHeight="11.25"/>
  <cols>
    <col min="1" max="1" width="4.7109375" style="271" customWidth="1"/>
    <col min="2" max="2" width="27.28515625" style="271" customWidth="1"/>
    <col min="3" max="3" width="103.28515625" style="271" customWidth="1"/>
    <col min="4" max="4" width="17.7109375" style="271" customWidth="1"/>
    <col min="5" max="16384" width="9.140625" style="271"/>
  </cols>
  <sheetData>
    <row r="2" spans="2:4" ht="21.75" customHeight="1">
      <c r="B2" s="317" t="s">
        <v>1528</v>
      </c>
      <c r="C2" s="317"/>
      <c r="D2" s="317"/>
    </row>
    <row r="5" spans="2:4">
      <c r="B5" s="272"/>
      <c r="C5" s="272"/>
      <c r="D5" s="272"/>
    </row>
  </sheetData>
  <autoFilter ref="B5:D5"/>
  <mergeCells count="1">
    <mergeCell ref="B2:D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125</vt:i4>
      </vt:variant>
    </vt:vector>
  </HeadingPairs>
  <TitlesOfParts>
    <vt:vector size="131" baseType="lpstr">
      <vt:lpstr>Инструкция</vt:lpstr>
      <vt:lpstr>Титульный</vt:lpstr>
      <vt:lpstr>Отпуск ЭЭ сет организациями</vt:lpstr>
      <vt:lpstr>Комментарии</vt:lpstr>
      <vt:lpstr>Проверка</vt:lpstr>
      <vt:lpstr>Џроверка</vt:lpstr>
      <vt:lpstr>activity</vt:lpstr>
      <vt:lpstr>add_11_1</vt:lpstr>
      <vt:lpstr>add_11_2</vt:lpstr>
      <vt:lpstr>add_11_3</vt:lpstr>
      <vt:lpstr>add_11_4</vt:lpstr>
      <vt:lpstr>add_11_5</vt:lpstr>
      <vt:lpstr>add_11_6</vt:lpstr>
      <vt:lpstr>add_11_7</vt:lpstr>
      <vt:lpstr>add_11_8</vt:lpstr>
      <vt:lpstr>add_com</vt:lpstr>
      <vt:lpstr>chkGetUpdatesValue</vt:lpstr>
      <vt:lpstr>chkNoUpdatesValue</vt:lpstr>
      <vt:lpstr>code</vt:lpstr>
      <vt:lpstr>DaNet</vt:lpstr>
      <vt:lpstr>date_expired</vt:lpstr>
      <vt:lpstr>doc_link</vt:lpstr>
      <vt:lpstr>ENTITY_UL</vt:lpstr>
      <vt:lpstr>et_com</vt:lpstr>
      <vt:lpstr>et_org</vt:lpstr>
      <vt:lpstr>FirstLine</vt:lpstr>
      <vt:lpstr>flag_org</vt:lpstr>
      <vt:lpstr>god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Instr_8</vt:lpstr>
      <vt:lpstr>instr_hyp1</vt:lpstr>
      <vt:lpstr>instr_hyp5</vt:lpstr>
      <vt:lpstr>kod_stroki_1</vt:lpstr>
      <vt:lpstr>kod_stroki_2</vt:lpstr>
      <vt:lpstr>kotel</vt:lpstr>
      <vt:lpstr>kpp</vt:lpstr>
      <vt:lpstr>ks_1730</vt:lpstr>
      <vt:lpstr>ks_1750</vt:lpstr>
      <vt:lpstr>ks_1760</vt:lpstr>
      <vt:lpstr>ks_2020</vt:lpstr>
      <vt:lpstr>ks_2130</vt:lpstr>
      <vt:lpstr>ks_2340</vt:lpstr>
      <vt:lpstr>ks_2450</vt:lpstr>
      <vt:lpstr>ks_2550</vt:lpstr>
      <vt:lpstr>ks_700</vt:lpstr>
      <vt:lpstr>ks_720</vt:lpstr>
      <vt:lpstr>ks_730</vt:lpstr>
      <vt:lpstr>ks_990</vt:lpstr>
      <vt:lpstr>LastUpdateDate_MO</vt:lpstr>
      <vt:lpstr>LastUpdateDate_ORG</vt:lpstr>
      <vt:lpstr>LIST_MR_MO_OKTMO</vt:lpstr>
      <vt:lpstr>logic</vt:lpstr>
      <vt:lpstr>mo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MO_LIST_4</vt:lpstr>
      <vt:lpstr>MO_LIST_5</vt:lpstr>
      <vt:lpstr>MO_LIST_6</vt:lpstr>
      <vt:lpstr>MO_LIST_7</vt:lpstr>
      <vt:lpstr>MO_LIST_8</vt:lpstr>
      <vt:lpstr>MO_LIST_9</vt:lpstr>
      <vt:lpstr>MONTH</vt:lpstr>
      <vt:lpstr>mr</vt:lpstr>
      <vt:lpstr>MR_LIST</vt:lpstr>
      <vt:lpstr>MSG_URL</vt:lpstr>
      <vt:lpstr>nds</vt:lpstr>
      <vt:lpstr>nds_rate_index</vt:lpstr>
      <vt:lpstr>okato</vt:lpstr>
      <vt:lpstr>okpo</vt:lpstr>
      <vt:lpstr>oktmo</vt:lpstr>
      <vt:lpstr>OKTMO_TYPE_LIST</vt:lpstr>
      <vt:lpstr>org</vt:lpstr>
      <vt:lpstr>Org_Address</vt:lpstr>
      <vt:lpstr>Org_buh</vt:lpstr>
      <vt:lpstr>Org_otv_lico</vt:lpstr>
      <vt:lpstr>Org_ruk</vt:lpstr>
      <vt:lpstr>OVERDUE_INTERVAL</vt:lpstr>
      <vt:lpstr>pDel_Comm</vt:lpstr>
      <vt:lpstr>REESTR_ORG_RANGE</vt:lpstr>
      <vt:lpstr>REGION</vt:lpstr>
      <vt:lpstr>region_name</vt:lpstr>
      <vt:lpstr>rstOrgId</vt:lpstr>
      <vt:lpstr>start_11_1</vt:lpstr>
      <vt:lpstr>start_11_2</vt:lpstr>
      <vt:lpstr>start_11_3</vt:lpstr>
      <vt:lpstr>start_11_4</vt:lpstr>
      <vt:lpstr>start_11_5</vt:lpstr>
      <vt:lpstr>start_11_6</vt:lpstr>
      <vt:lpstr>start_11_7</vt:lpstr>
      <vt:lpstr>start_11_8</vt:lpstr>
      <vt:lpstr>tit_month</vt:lpstr>
      <vt:lpstr>tit_stat_work_place</vt:lpstr>
      <vt:lpstr>tit_type_report</vt:lpstr>
      <vt:lpstr>type_report</vt:lpstr>
      <vt:lpstr>UpdStatus</vt:lpstr>
      <vt:lpstr>URL_FORMAT</vt:lpstr>
      <vt:lpstr>version</vt:lpstr>
      <vt:lpstr>YEAR</vt:lpstr>
    </vt:vector>
  </TitlesOfParts>
  <Company>ФАС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title>
  <dc:subject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subject>
  <dc:creator>--</dc:creator>
  <cp:lastModifiedBy>one</cp:lastModifiedBy>
  <cp:lastPrinted>2020-02-07T00:05:06Z</cp:lastPrinted>
  <dcterms:created xsi:type="dcterms:W3CDTF">2004-05-21T07:18:45Z</dcterms:created>
  <dcterms:modified xsi:type="dcterms:W3CDTF">2020-02-17T05:00:48Z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itTemplate">
    <vt:bool>true</vt:bool>
  </property>
  <property fmtid="{D5CDD505-2E9C-101B-9397-08002B2CF9AE}" pid="3" name="Version">
    <vt:lpwstr>46EP.STX</vt:lpwstr>
  </property>
  <property fmtid="{D5CDD505-2E9C-101B-9397-08002B2CF9AE}" pid="4" name="Status">
    <vt:lpwstr>2</vt:lpwstr>
  </property>
  <property fmtid="{D5CDD505-2E9C-101B-9397-08002B2CF9AE}" pid="5" name="CurrentVersion">
    <vt:lpwstr>1.0</vt:lpwstr>
  </property>
  <property fmtid="{D5CDD505-2E9C-101B-9397-08002B2CF9AE}" pid="6" name="TemplateOperationMode">
    <vt:i4>3</vt:i4>
  </property>
  <property fmtid="{D5CDD505-2E9C-101B-9397-08002B2CF9AE}" pid="7" name="Periodicity">
    <vt:lpwstr>MTYR</vt:lpwstr>
  </property>
  <property fmtid="{D5CDD505-2E9C-101B-9397-08002B2CF9AE}" pid="8" name="TypePlanning">
    <vt:lpwstr>FACT</vt:lpwstr>
  </property>
  <property fmtid="{D5CDD505-2E9C-101B-9397-08002B2CF9AE}" pid="9" name="ProtectBook">
    <vt:i4>0</vt:i4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Keywords">
    <vt:lpwstr/>
  </property>
</Properties>
</file>